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345" windowWidth="14805" windowHeight="7770" firstSheet="1" activeTab="4"/>
  </bookViews>
  <sheets>
    <sheet name="autizm" sheetId="4" state="hidden" r:id="rId1"/>
    <sheet name=" tarec" sheetId="11" r:id="rId2"/>
    <sheet name="havelvac1 axyusak 1" sheetId="12" r:id="rId3"/>
    <sheet name="havelvac1 axyusak2" sheetId="13" r:id="rId4"/>
    <sheet name="havelvac1 axyusak3" sheetId="14" r:id="rId5"/>
    <sheet name="Sheet2" sheetId="2" state="hidden" r:id="rId6"/>
    <sheet name="Sheet3" sheetId="3" state="hidden" r:id="rId7"/>
  </sheets>
  <externalReferences>
    <externalReference r:id="rId8"/>
  </externalReferences>
  <definedNames>
    <definedName name="_Toc501014753" localSheetId="2">'havelvac1 axyusak 1'!$A$2</definedName>
    <definedName name="_Toc501014753" localSheetId="3">'havelvac1 axyusak2'!$A$2</definedName>
    <definedName name="_Toc501014753" localSheetId="4">'havelvac1 axyusak3'!$A$2</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 tarec'!$5:$6</definedName>
    <definedName name="_xlnm.Print_Titles" localSheetId="0">autizm!$5:$6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J18" i="11" l="1"/>
  <c r="J17" i="11"/>
  <c r="J15" i="11" s="1"/>
  <c r="J10" i="11"/>
  <c r="V19" i="11"/>
  <c r="V18" i="11"/>
  <c r="V17" i="11"/>
  <c r="V16" i="11"/>
  <c r="V15" i="11"/>
  <c r="V14" i="11"/>
  <c r="V13" i="11"/>
  <c r="V12" i="11"/>
  <c r="R19" i="11"/>
  <c r="R18" i="11"/>
  <c r="R17" i="11"/>
  <c r="R16" i="11"/>
  <c r="R15" i="11"/>
  <c r="R14" i="11"/>
  <c r="R13" i="11"/>
  <c r="R12" i="11"/>
  <c r="J16" i="11" l="1"/>
  <c r="J14" i="11"/>
  <c r="J13" i="11" s="1"/>
  <c r="J12" i="11" s="1"/>
  <c r="M16" i="11"/>
  <c r="L16" i="11"/>
  <c r="M13" i="11"/>
  <c r="M14" i="11"/>
  <c r="M15" i="11"/>
  <c r="M17" i="11"/>
  <c r="M18" i="11"/>
  <c r="M19" i="11"/>
  <c r="L13" i="11"/>
  <c r="L14" i="11"/>
  <c r="L15" i="11"/>
  <c r="L17" i="11"/>
  <c r="L18" i="11"/>
  <c r="L19" i="11"/>
  <c r="M12" i="11"/>
  <c r="L12" i="11"/>
  <c r="E20" i="11"/>
  <c r="E19" i="11"/>
  <c r="E18" i="11" s="1"/>
  <c r="E17" i="11" s="1"/>
  <c r="E15" i="11" s="1"/>
  <c r="E10" i="11"/>
  <c r="E14" i="11" l="1"/>
  <c r="E13" i="11" s="1"/>
  <c r="E12" i="11" s="1"/>
  <c r="E16" i="11"/>
  <c r="Q13" i="13"/>
  <c r="P13" i="13"/>
  <c r="O13" i="13"/>
  <c r="N13" i="13"/>
  <c r="I13" i="13"/>
  <c r="K13" i="13" s="1"/>
  <c r="H13" i="13"/>
  <c r="AC15" i="11"/>
  <c r="AC19" i="11"/>
  <c r="AC20" i="11"/>
  <c r="AB15" i="11"/>
  <c r="AB18" i="11"/>
  <c r="AB19" i="11"/>
  <c r="AA15" i="11"/>
  <c r="AA18" i="11"/>
  <c r="AA19" i="11"/>
  <c r="Z18" i="11"/>
  <c r="Z17" i="11" s="1"/>
  <c r="Z15" i="11" s="1"/>
  <c r="Z10" i="11"/>
  <c r="X18" i="11"/>
  <c r="X17" i="11" s="1"/>
  <c r="X15" i="11" s="1"/>
  <c r="X10" i="11"/>
  <c r="T18" i="11"/>
  <c r="T17" i="11" s="1"/>
  <c r="T15" i="11" s="1"/>
  <c r="T10" i="11"/>
  <c r="N18" i="11"/>
  <c r="N17" i="11" s="1"/>
  <c r="N15" i="11" s="1"/>
  <c r="N16" i="11" s="1"/>
  <c r="AA17" i="11" l="1"/>
  <c r="AB17" i="11"/>
  <c r="AC18" i="11"/>
  <c r="J13" i="13"/>
  <c r="AC17" i="11"/>
  <c r="Z16" i="11"/>
  <c r="Z14" i="11"/>
  <c r="X16" i="11"/>
  <c r="X14" i="11"/>
  <c r="X13" i="11" s="1"/>
  <c r="X12" i="11" s="1"/>
  <c r="T16" i="11"/>
  <c r="T14" i="11"/>
  <c r="T13" i="11" s="1"/>
  <c r="T12" i="11" s="1"/>
  <c r="N14" i="11"/>
  <c r="N13" i="11" s="1"/>
  <c r="N12" i="11" s="1"/>
  <c r="D18" i="11"/>
  <c r="D17" i="11" s="1"/>
  <c r="D15" i="11" s="1"/>
  <c r="D14" i="11" s="1"/>
  <c r="D13" i="11" s="1"/>
  <c r="D12" i="11" s="1"/>
  <c r="D10" i="11"/>
  <c r="AB16" i="11" l="1"/>
  <c r="AA16" i="11"/>
  <c r="AC16" i="11"/>
  <c r="Z13" i="11"/>
  <c r="AB14" i="11"/>
  <c r="AA14" i="11"/>
  <c r="AC14" i="11"/>
  <c r="D16" i="11"/>
  <c r="Q19" i="11"/>
  <c r="Q18" i="11" s="1"/>
  <c r="Q17" i="11" s="1"/>
  <c r="Q15" i="11" s="1"/>
  <c r="Q14" i="11" s="1"/>
  <c r="Q13" i="11" s="1"/>
  <c r="Q12" i="11" s="1"/>
  <c r="Q10" i="11"/>
  <c r="P10" i="11"/>
  <c r="Z12" i="11" l="1"/>
  <c r="AC13" i="11"/>
  <c r="AB13" i="11"/>
  <c r="AA13" i="11"/>
  <c r="P19" i="11"/>
  <c r="P18" i="11" s="1"/>
  <c r="P17" i="11" s="1"/>
  <c r="P15" i="11" s="1"/>
  <c r="P14" i="11" s="1"/>
  <c r="P13" i="11" s="1"/>
  <c r="P12" i="11" s="1"/>
  <c r="AC12" i="11" l="1"/>
  <c r="AB12" i="11"/>
  <c r="AA12" i="11"/>
  <c r="O17" i="13"/>
  <c r="Q17" i="13" l="1"/>
  <c r="P17" i="13"/>
  <c r="M17" i="13"/>
  <c r="N17" i="13"/>
  <c r="M13" i="13"/>
  <c r="AF15" i="11" l="1"/>
  <c r="AD15" i="11"/>
  <c r="AE15" i="11"/>
  <c r="AH19" i="11"/>
  <c r="AH18" i="11" s="1"/>
  <c r="AH17" i="11" s="1"/>
  <c r="AH15" i="11" s="1"/>
  <c r="AH10" i="11"/>
  <c r="AH14" i="11" l="1"/>
  <c r="AH13" i="11" s="1"/>
  <c r="AH12" i="11" s="1"/>
  <c r="AA10" i="11" l="1"/>
  <c r="AB10" i="11"/>
  <c r="AC10" i="11"/>
  <c r="AD10" i="11"/>
  <c r="AE10" i="11"/>
  <c r="AF10" i="11"/>
  <c r="AF18" i="11" l="1"/>
  <c r="AF17" i="11" s="1"/>
  <c r="AD18" i="11"/>
  <c r="AD17" i="11" s="1"/>
  <c r="AD14" i="11" s="1"/>
  <c r="AD13" i="11" s="1"/>
  <c r="AD12" i="11" s="1"/>
  <c r="AE20" i="11"/>
  <c r="AF20" i="11" s="1"/>
  <c r="K18" i="11"/>
  <c r="K17" i="11" s="1"/>
  <c r="K15" i="11" s="1"/>
  <c r="H18" i="11"/>
  <c r="H17" i="11" s="1"/>
  <c r="H15" i="11" s="1"/>
  <c r="H14" i="11" s="1"/>
  <c r="H13" i="11" s="1"/>
  <c r="H12" i="11" s="1"/>
  <c r="G18" i="11"/>
  <c r="G17" i="11" s="1"/>
  <c r="G15" i="11" s="1"/>
  <c r="F18" i="11"/>
  <c r="F17" i="11" s="1"/>
  <c r="F15" i="11" s="1"/>
  <c r="I10" i="11"/>
  <c r="H10" i="11"/>
  <c r="G10" i="11"/>
  <c r="F10" i="11"/>
  <c r="H16" i="11" l="1"/>
  <c r="AE18" i="11"/>
  <c r="AE17" i="11" s="1"/>
  <c r="AE14" i="11" s="1"/>
  <c r="AE13" i="11" s="1"/>
  <c r="AE12" i="11" s="1"/>
  <c r="K16" i="11"/>
  <c r="K14" i="11"/>
  <c r="K13" i="11" s="1"/>
  <c r="K12" i="11" s="1"/>
  <c r="F14" i="11"/>
  <c r="F13" i="11" s="1"/>
  <c r="F12" i="11" s="1"/>
  <c r="F16" i="11"/>
  <c r="G16" i="11"/>
  <c r="G14" i="11"/>
  <c r="G13" i="11" l="1"/>
  <c r="G12" i="11" s="1"/>
  <c r="AF19" i="11" l="1"/>
  <c r="AD19" i="11"/>
  <c r="AE19" i="11" l="1"/>
  <c r="AF14" i="11" l="1"/>
  <c r="AF13" i="11" s="1"/>
  <c r="AF12" i="11" s="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AO23" i="4" l="1"/>
  <c r="AN29" i="4"/>
  <c r="AN24" i="4" s="1"/>
  <c r="AN22" i="4" s="1"/>
  <c r="AK23" i="4"/>
  <c r="AJ29" i="4"/>
  <c r="AJ24" i="4" s="1"/>
  <c r="AJ22" i="4" s="1"/>
  <c r="L23" i="4"/>
  <c r="K23" i="4"/>
  <c r="BA252" i="4"/>
  <c r="BC252" i="4" s="1"/>
  <c r="BD252" i="4" s="1"/>
  <c r="BA251" i="4"/>
  <c r="BC251" i="4" s="1"/>
  <c r="BD251" i="4" s="1"/>
  <c r="BC250" i="4"/>
  <c r="BD250" i="4" s="1"/>
  <c r="BA250" i="4"/>
  <c r="BE249" i="4"/>
  <c r="BE248" i="4" s="1"/>
  <c r="BB249" i="4"/>
  <c r="BB248" i="4" s="1"/>
  <c r="AZ249" i="4"/>
  <c r="AY249" i="4"/>
  <c r="AX249" i="4"/>
  <c r="AW249" i="4"/>
  <c r="AW248" i="4" s="1"/>
  <c r="AV249" i="4"/>
  <c r="AU249" i="4"/>
  <c r="AU248" i="4" s="1"/>
  <c r="AT249" i="4"/>
  <c r="AT248" i="4" s="1"/>
  <c r="AS249" i="4"/>
  <c r="AS248" i="4" s="1"/>
  <c r="AR249" i="4"/>
  <c r="AQ249" i="4"/>
  <c r="AQ248" i="4" s="1"/>
  <c r="AP249" i="4"/>
  <c r="AO249" i="4"/>
  <c r="AO248" i="4" s="1"/>
  <c r="AN249" i="4"/>
  <c r="AM249" i="4"/>
  <c r="AM248" i="4" s="1"/>
  <c r="AL249" i="4"/>
  <c r="AL248" i="4" s="1"/>
  <c r="AK249" i="4"/>
  <c r="AK248" i="4" s="1"/>
  <c r="AJ249" i="4"/>
  <c r="AI249" i="4"/>
  <c r="AI248" i="4" s="1"/>
  <c r="AH249" i="4"/>
  <c r="AG249" i="4"/>
  <c r="AG248" i="4" s="1"/>
  <c r="AF249" i="4"/>
  <c r="AE249" i="4"/>
  <c r="AE248" i="4" s="1"/>
  <c r="AD249" i="4"/>
  <c r="AD248" i="4" s="1"/>
  <c r="AC249" i="4"/>
  <c r="AC248" i="4" s="1"/>
  <c r="AB249" i="4"/>
  <c r="AA249" i="4"/>
  <c r="AA248" i="4" s="1"/>
  <c r="Z249" i="4"/>
  <c r="Y249" i="4"/>
  <c r="Y248" i="4" s="1"/>
  <c r="X249" i="4"/>
  <c r="W249" i="4"/>
  <c r="W248" i="4" s="1"/>
  <c r="V249" i="4"/>
  <c r="V248" i="4" s="1"/>
  <c r="U249" i="4"/>
  <c r="U248" i="4" s="1"/>
  <c r="T249" i="4"/>
  <c r="S249" i="4"/>
  <c r="S248" i="4" s="1"/>
  <c r="R249" i="4"/>
  <c r="Q249" i="4"/>
  <c r="Q248" i="4" s="1"/>
  <c r="P249" i="4"/>
  <c r="O249" i="4"/>
  <c r="O248" i="4" s="1"/>
  <c r="N249" i="4"/>
  <c r="N248" i="4" s="1"/>
  <c r="M249" i="4"/>
  <c r="M248" i="4" s="1"/>
  <c r="L249" i="4"/>
  <c r="K249" i="4"/>
  <c r="K248" i="4" s="1"/>
  <c r="I249" i="4"/>
  <c r="H249" i="4"/>
  <c r="H248" i="4" s="1"/>
  <c r="G249" i="4"/>
  <c r="F249" i="4"/>
  <c r="F248" i="4" s="1"/>
  <c r="E249" i="4"/>
  <c r="E248" i="4" s="1"/>
  <c r="D249" i="4"/>
  <c r="D248" i="4" s="1"/>
  <c r="AZ248" i="4"/>
  <c r="AX248" i="4"/>
  <c r="AV248" i="4"/>
  <c r="AR248" i="4"/>
  <c r="AP248" i="4"/>
  <c r="AN248" i="4"/>
  <c r="AJ248" i="4"/>
  <c r="AH248" i="4"/>
  <c r="AF248" i="4"/>
  <c r="AB248" i="4"/>
  <c r="Z248" i="4"/>
  <c r="X248" i="4"/>
  <c r="T248" i="4"/>
  <c r="R248" i="4"/>
  <c r="P248" i="4"/>
  <c r="L248" i="4"/>
  <c r="I248" i="4"/>
  <c r="G248" i="4"/>
  <c r="BA247" i="4"/>
  <c r="BC247" i="4" s="1"/>
  <c r="BD247" i="4" s="1"/>
  <c r="BE246" i="4"/>
  <c r="BE245" i="4" s="1"/>
  <c r="BB246" i="4"/>
  <c r="BB245" i="4" s="1"/>
  <c r="AZ246" i="4"/>
  <c r="AZ245" i="4" s="1"/>
  <c r="AY246" i="4"/>
  <c r="AY245" i="4" s="1"/>
  <c r="AX246" i="4"/>
  <c r="AX245" i="4" s="1"/>
  <c r="AW246" i="4"/>
  <c r="AW245" i="4" s="1"/>
  <c r="AV246" i="4"/>
  <c r="AV245" i="4" s="1"/>
  <c r="AU246" i="4"/>
  <c r="AU245" i="4" s="1"/>
  <c r="AT246" i="4"/>
  <c r="AT245" i="4" s="1"/>
  <c r="AS246" i="4"/>
  <c r="AS245" i="4" s="1"/>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G245" i="4" s="1"/>
  <c r="AF246" i="4"/>
  <c r="AF245" i="4" s="1"/>
  <c r="AE246" i="4"/>
  <c r="AE245" i="4" s="1"/>
  <c r="AD246" i="4"/>
  <c r="AD245" i="4" s="1"/>
  <c r="AC246" i="4"/>
  <c r="AC245" i="4" s="1"/>
  <c r="AB246" i="4"/>
  <c r="AB245" i="4" s="1"/>
  <c r="AA246" i="4"/>
  <c r="AA245" i="4" s="1"/>
  <c r="Z246" i="4"/>
  <c r="Z245" i="4" s="1"/>
  <c r="Y246" i="4"/>
  <c r="X246" i="4"/>
  <c r="X245" i="4" s="1"/>
  <c r="W246" i="4"/>
  <c r="W245" i="4" s="1"/>
  <c r="V246" i="4"/>
  <c r="V245" i="4" s="1"/>
  <c r="U246" i="4"/>
  <c r="T246" i="4"/>
  <c r="T245" i="4" s="1"/>
  <c r="S246" i="4"/>
  <c r="S245" i="4" s="1"/>
  <c r="R246" i="4"/>
  <c r="R245" i="4" s="1"/>
  <c r="Q246" i="4"/>
  <c r="Q245" i="4" s="1"/>
  <c r="P246" i="4"/>
  <c r="P245" i="4" s="1"/>
  <c r="O246" i="4"/>
  <c r="O245" i="4" s="1"/>
  <c r="N246" i="4"/>
  <c r="N245" i="4" s="1"/>
  <c r="M246" i="4"/>
  <c r="M245" i="4" s="1"/>
  <c r="L246" i="4"/>
  <c r="L245" i="4" s="1"/>
  <c r="K246" i="4"/>
  <c r="K245" i="4" s="1"/>
  <c r="I246" i="4"/>
  <c r="I245" i="4" s="1"/>
  <c r="H246" i="4"/>
  <c r="G246" i="4"/>
  <c r="G245" i="4" s="1"/>
  <c r="F246" i="4"/>
  <c r="F245" i="4" s="1"/>
  <c r="E246" i="4"/>
  <c r="E245" i="4" s="1"/>
  <c r="D246" i="4"/>
  <c r="BA245" i="4"/>
  <c r="BC245" i="4" s="1"/>
  <c r="AO245" i="4"/>
  <c r="AK245" i="4"/>
  <c r="Y245" i="4"/>
  <c r="U245" i="4"/>
  <c r="H245" i="4"/>
  <c r="D245" i="4"/>
  <c r="BA244" i="4"/>
  <c r="BC244" i="4" s="1"/>
  <c r="BD244" i="4" s="1"/>
  <c r="BE243" i="4"/>
  <c r="BB243" i="4"/>
  <c r="AZ243" i="4"/>
  <c r="AY243" i="4"/>
  <c r="BA243" i="4" s="1"/>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A242" i="4"/>
  <c r="BC242" i="4" s="1"/>
  <c r="BD242" i="4" s="1"/>
  <c r="BE241" i="4"/>
  <c r="BB241" i="4"/>
  <c r="AZ241" i="4"/>
  <c r="AY241" i="4"/>
  <c r="BA241" i="4" s="1"/>
  <c r="BC241" i="4" s="1"/>
  <c r="BD241" i="4" s="1"/>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R236" i="4" s="1"/>
  <c r="AQ239" i="4"/>
  <c r="AP239" i="4"/>
  <c r="AP236" i="4" s="1"/>
  <c r="AO239" i="4"/>
  <c r="AN239" i="4"/>
  <c r="AN236" i="4" s="1"/>
  <c r="AM239" i="4"/>
  <c r="AL239" i="4"/>
  <c r="AL236" i="4" s="1"/>
  <c r="AK239" i="4"/>
  <c r="AJ239" i="4"/>
  <c r="AI239" i="4"/>
  <c r="AH239" i="4"/>
  <c r="AG239" i="4"/>
  <c r="AF239" i="4"/>
  <c r="AF236" i="4" s="1"/>
  <c r="AE239" i="4"/>
  <c r="AD239" i="4"/>
  <c r="AD236" i="4" s="1"/>
  <c r="AC239" i="4"/>
  <c r="AB239" i="4"/>
  <c r="AA239" i="4"/>
  <c r="Z239" i="4"/>
  <c r="Z236" i="4" s="1"/>
  <c r="Y239" i="4"/>
  <c r="X239" i="4"/>
  <c r="X236" i="4" s="1"/>
  <c r="W239" i="4"/>
  <c r="V239" i="4"/>
  <c r="V236" i="4" s="1"/>
  <c r="U239" i="4"/>
  <c r="T239" i="4"/>
  <c r="T236" i="4" s="1"/>
  <c r="S239" i="4"/>
  <c r="R239" i="4"/>
  <c r="R236" i="4" s="1"/>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BA237" i="4"/>
  <c r="BC237" i="4" s="1"/>
  <c r="AZ237" i="4"/>
  <c r="AY237" i="4"/>
  <c r="AX237" i="4"/>
  <c r="AW237" i="4"/>
  <c r="AV237" i="4"/>
  <c r="AV236" i="4" s="1"/>
  <c r="AU237" i="4"/>
  <c r="AT237" i="4"/>
  <c r="AS237" i="4"/>
  <c r="AR237" i="4"/>
  <c r="AQ237" i="4"/>
  <c r="AP237" i="4"/>
  <c r="AO237" i="4"/>
  <c r="AN237" i="4"/>
  <c r="AM237" i="4"/>
  <c r="AL237" i="4"/>
  <c r="AK237" i="4"/>
  <c r="AJ237" i="4"/>
  <c r="AJ236" i="4" s="1"/>
  <c r="AI237" i="4"/>
  <c r="AH237" i="4"/>
  <c r="AG237" i="4"/>
  <c r="AF237" i="4"/>
  <c r="AE237" i="4"/>
  <c r="AD237" i="4"/>
  <c r="AC237" i="4"/>
  <c r="AB237" i="4"/>
  <c r="AA237" i="4"/>
  <c r="Z237" i="4"/>
  <c r="Y237" i="4"/>
  <c r="X237" i="4"/>
  <c r="W237" i="4"/>
  <c r="V237" i="4"/>
  <c r="U237" i="4"/>
  <c r="T237" i="4"/>
  <c r="S237" i="4"/>
  <c r="R237" i="4"/>
  <c r="Q237" i="4"/>
  <c r="P237" i="4"/>
  <c r="P236" i="4" s="1"/>
  <c r="O237" i="4"/>
  <c r="N237" i="4"/>
  <c r="M237" i="4"/>
  <c r="L237" i="4"/>
  <c r="K237" i="4"/>
  <c r="I237" i="4"/>
  <c r="H237" i="4"/>
  <c r="G237" i="4"/>
  <c r="F237" i="4"/>
  <c r="E237" i="4"/>
  <c r="D237" i="4"/>
  <c r="AX236" i="4"/>
  <c r="AH236" i="4"/>
  <c r="AB236" i="4"/>
  <c r="L236" i="4"/>
  <c r="G236" i="4"/>
  <c r="BA235" i="4"/>
  <c r="BC235" i="4" s="1"/>
  <c r="BD235" i="4" s="1"/>
  <c r="B235" i="4"/>
  <c r="BE234" i="4"/>
  <c r="BE233" i="4" s="1"/>
  <c r="BB234" i="4"/>
  <c r="AZ234" i="4"/>
  <c r="AY234" i="4"/>
  <c r="AY233" i="4" s="1"/>
  <c r="AX234" i="4"/>
  <c r="AW234" i="4"/>
  <c r="AW233" i="4" s="1"/>
  <c r="AV234" i="4"/>
  <c r="AU234" i="4"/>
  <c r="AU233" i="4" s="1"/>
  <c r="AT234" i="4"/>
  <c r="AS234" i="4"/>
  <c r="AS233" i="4" s="1"/>
  <c r="AR234" i="4"/>
  <c r="AQ234" i="4"/>
  <c r="AQ233" i="4" s="1"/>
  <c r="AP234" i="4"/>
  <c r="AO234" i="4"/>
  <c r="AO233" i="4" s="1"/>
  <c r="AN234" i="4"/>
  <c r="AM234" i="4"/>
  <c r="AM233" i="4" s="1"/>
  <c r="AL234" i="4"/>
  <c r="AK234" i="4"/>
  <c r="AK233" i="4" s="1"/>
  <c r="AJ234" i="4"/>
  <c r="AI234" i="4"/>
  <c r="AI233" i="4" s="1"/>
  <c r="AH234" i="4"/>
  <c r="AG234" i="4"/>
  <c r="AG233" i="4" s="1"/>
  <c r="AF234" i="4"/>
  <c r="AE234" i="4"/>
  <c r="AE233" i="4" s="1"/>
  <c r="AD234" i="4"/>
  <c r="AC234" i="4"/>
  <c r="AC233" i="4" s="1"/>
  <c r="AB234" i="4"/>
  <c r="AA234" i="4"/>
  <c r="AA233" i="4" s="1"/>
  <c r="Z234" i="4"/>
  <c r="Y234" i="4"/>
  <c r="Y233" i="4" s="1"/>
  <c r="X234" i="4"/>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V233" i="4"/>
  <c r="AT233" i="4"/>
  <c r="AR233" i="4"/>
  <c r="AP233" i="4"/>
  <c r="AN233" i="4"/>
  <c r="AL233" i="4"/>
  <c r="AJ233" i="4"/>
  <c r="AH233" i="4"/>
  <c r="AF233" i="4"/>
  <c r="AD233" i="4"/>
  <c r="AB233" i="4"/>
  <c r="Z233" i="4"/>
  <c r="X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V224" i="4" s="1"/>
  <c r="U229" i="4"/>
  <c r="T229" i="4"/>
  <c r="S229" i="4"/>
  <c r="R229" i="4"/>
  <c r="R224" i="4" s="1"/>
  <c r="Q229" i="4"/>
  <c r="P229" i="4"/>
  <c r="O229" i="4"/>
  <c r="N229" i="4"/>
  <c r="M229" i="4"/>
  <c r="L229" i="4"/>
  <c r="K229" i="4"/>
  <c r="I229" i="4"/>
  <c r="H229" i="4"/>
  <c r="G229" i="4"/>
  <c r="F229" i="4"/>
  <c r="E229" i="4"/>
  <c r="D229" i="4"/>
  <c r="BA228" i="4"/>
  <c r="BC228" i="4" s="1"/>
  <c r="BD228" i="4" s="1"/>
  <c r="BE227" i="4"/>
  <c r="BB227" i="4"/>
  <c r="AZ227" i="4"/>
  <c r="BA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V225" i="4"/>
  <c r="AU225" i="4"/>
  <c r="AT225" i="4"/>
  <c r="AS225" i="4"/>
  <c r="AR225" i="4"/>
  <c r="AQ225" i="4"/>
  <c r="AP225" i="4"/>
  <c r="AO225" i="4"/>
  <c r="AN225" i="4"/>
  <c r="AM225" i="4"/>
  <c r="AL225" i="4"/>
  <c r="AK225" i="4"/>
  <c r="AJ225" i="4"/>
  <c r="AI225" i="4"/>
  <c r="AH225" i="4"/>
  <c r="AG225" i="4"/>
  <c r="AF225" i="4"/>
  <c r="AE225" i="4"/>
  <c r="AD225" i="4"/>
  <c r="AC225" i="4"/>
  <c r="AB225" i="4"/>
  <c r="AA225" i="4"/>
  <c r="Z225" i="4"/>
  <c r="Y225" i="4"/>
  <c r="X225" i="4"/>
  <c r="W225" i="4"/>
  <c r="V225" i="4"/>
  <c r="U225" i="4"/>
  <c r="T225" i="4"/>
  <c r="S225" i="4"/>
  <c r="R225" i="4"/>
  <c r="Q225" i="4"/>
  <c r="P225" i="4"/>
  <c r="O225" i="4"/>
  <c r="N225" i="4"/>
  <c r="M225" i="4"/>
  <c r="L225" i="4"/>
  <c r="K225" i="4"/>
  <c r="I225" i="4"/>
  <c r="H225" i="4"/>
  <c r="G225" i="4"/>
  <c r="F225" i="4"/>
  <c r="E225" i="4"/>
  <c r="D225" i="4"/>
  <c r="BB224" i="4"/>
  <c r="AI224" i="4"/>
  <c r="BA223" i="4"/>
  <c r="BC223" i="4" s="1"/>
  <c r="BD223" i="4" s="1"/>
  <c r="BA222" i="4"/>
  <c r="BC222" i="4" s="1"/>
  <c r="BD222" i="4" s="1"/>
  <c r="BC221" i="4"/>
  <c r="BD221" i="4" s="1"/>
  <c r="BA221" i="4"/>
  <c r="BA220" i="4"/>
  <c r="BC220" i="4" s="1"/>
  <c r="BD220" i="4" s="1"/>
  <c r="BA219" i="4"/>
  <c r="BC219" i="4" s="1"/>
  <c r="BD219" i="4" s="1"/>
  <c r="BE218" i="4"/>
  <c r="BB218" i="4"/>
  <c r="AZ218" i="4"/>
  <c r="AY218" i="4"/>
  <c r="AX218" i="4"/>
  <c r="AX209" i="4" s="1"/>
  <c r="AW218" i="4"/>
  <c r="AV218" i="4"/>
  <c r="AV209" i="4" s="1"/>
  <c r="AU218" i="4"/>
  <c r="AT218" i="4"/>
  <c r="AT209" i="4" s="1"/>
  <c r="AS218" i="4"/>
  <c r="AR218" i="4"/>
  <c r="AQ218" i="4"/>
  <c r="AP218" i="4"/>
  <c r="AP209" i="4" s="1"/>
  <c r="AO218" i="4"/>
  <c r="AN218" i="4"/>
  <c r="AM218" i="4"/>
  <c r="AL218" i="4"/>
  <c r="AL209" i="4" s="1"/>
  <c r="AK218" i="4"/>
  <c r="AJ218" i="4"/>
  <c r="AI218" i="4"/>
  <c r="AH218" i="4"/>
  <c r="AH209" i="4" s="1"/>
  <c r="AG218" i="4"/>
  <c r="AF218" i="4"/>
  <c r="AF209" i="4" s="1"/>
  <c r="AE218" i="4"/>
  <c r="AD218" i="4"/>
  <c r="AD209" i="4" s="1"/>
  <c r="AC218" i="4"/>
  <c r="AB218" i="4"/>
  <c r="AA218" i="4"/>
  <c r="Z218" i="4"/>
  <c r="Z209" i="4" s="1"/>
  <c r="Y218" i="4"/>
  <c r="X218" i="4"/>
  <c r="W218" i="4"/>
  <c r="V218" i="4"/>
  <c r="V209" i="4" s="1"/>
  <c r="U218" i="4"/>
  <c r="T218" i="4"/>
  <c r="S218" i="4"/>
  <c r="R218" i="4"/>
  <c r="R209" i="4" s="1"/>
  <c r="Q218" i="4"/>
  <c r="P218" i="4"/>
  <c r="P209" i="4" s="1"/>
  <c r="O218" i="4"/>
  <c r="N218" i="4"/>
  <c r="N209" i="4" s="1"/>
  <c r="M218" i="4"/>
  <c r="L218" i="4"/>
  <c r="K218" i="4"/>
  <c r="I218" i="4"/>
  <c r="I209" i="4" s="1"/>
  <c r="H218" i="4"/>
  <c r="G218" i="4"/>
  <c r="F218" i="4"/>
  <c r="E218" i="4"/>
  <c r="E209" i="4" s="1"/>
  <c r="D218" i="4"/>
  <c r="BC217" i="4"/>
  <c r="BD217" i="4" s="1"/>
  <c r="BA217" i="4"/>
  <c r="BD216" i="4"/>
  <c r="BA216" i="4"/>
  <c r="BC216" i="4" s="1"/>
  <c r="BC215" i="4"/>
  <c r="BD215" i="4" s="1"/>
  <c r="BA215" i="4"/>
  <c r="BE214" i="4"/>
  <c r="BB214" i="4"/>
  <c r="BA214" i="4"/>
  <c r="BC214" i="4" s="1"/>
  <c r="BD214" i="4" s="1"/>
  <c r="AZ214" i="4"/>
  <c r="AY214" i="4"/>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BB209" i="4" s="1"/>
  <c r="AZ210" i="4"/>
  <c r="AY210" i="4"/>
  <c r="AX210" i="4"/>
  <c r="AW210" i="4"/>
  <c r="AV210" i="4"/>
  <c r="AU210" i="4"/>
  <c r="AT210" i="4"/>
  <c r="AS210" i="4"/>
  <c r="AR210" i="4"/>
  <c r="AQ210" i="4"/>
  <c r="AP210" i="4"/>
  <c r="AO210" i="4"/>
  <c r="AN210" i="4"/>
  <c r="AM210" i="4"/>
  <c r="AL210" i="4"/>
  <c r="AK210" i="4"/>
  <c r="AJ210" i="4"/>
  <c r="AI210" i="4"/>
  <c r="AH210" i="4"/>
  <c r="AG210" i="4"/>
  <c r="AF210" i="4"/>
  <c r="AE210" i="4"/>
  <c r="AD210" i="4"/>
  <c r="AC210" i="4"/>
  <c r="AB210" i="4"/>
  <c r="AA210" i="4"/>
  <c r="Z210" i="4"/>
  <c r="Y210" i="4"/>
  <c r="X210" i="4"/>
  <c r="W210" i="4"/>
  <c r="V210" i="4"/>
  <c r="U210" i="4"/>
  <c r="T210" i="4"/>
  <c r="S210" i="4"/>
  <c r="R210" i="4"/>
  <c r="Q210" i="4"/>
  <c r="P210" i="4"/>
  <c r="O210" i="4"/>
  <c r="N210" i="4"/>
  <c r="M210" i="4"/>
  <c r="L210" i="4"/>
  <c r="K210" i="4"/>
  <c r="I210" i="4"/>
  <c r="H210" i="4"/>
  <c r="G210" i="4"/>
  <c r="F210" i="4"/>
  <c r="E210" i="4"/>
  <c r="D210" i="4"/>
  <c r="AZ209" i="4"/>
  <c r="AR209" i="4"/>
  <c r="AN209" i="4"/>
  <c r="AJ209" i="4"/>
  <c r="AB209" i="4"/>
  <c r="X209" i="4"/>
  <c r="T209" i="4"/>
  <c r="L209" i="4"/>
  <c r="G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D198" i="4"/>
  <c r="BA198" i="4"/>
  <c r="BC198" i="4" s="1"/>
  <c r="BE197" i="4"/>
  <c r="BB197" i="4"/>
  <c r="AZ197" i="4"/>
  <c r="AY197" i="4"/>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C193" i="4"/>
  <c r="BD193" i="4" s="1"/>
  <c r="BA193" i="4"/>
  <c r="BE192" i="4"/>
  <c r="BB192" i="4"/>
  <c r="BA192" i="4"/>
  <c r="BC192" i="4" s="1"/>
  <c r="BD192" i="4" s="1"/>
  <c r="AZ192" i="4"/>
  <c r="AY192" i="4"/>
  <c r="AX192" i="4"/>
  <c r="AW192" i="4"/>
  <c r="AW188" i="4" s="1"/>
  <c r="AV192" i="4"/>
  <c r="AU192" i="4"/>
  <c r="AT192" i="4"/>
  <c r="AS192" i="4"/>
  <c r="AR192" i="4"/>
  <c r="AQ192" i="4"/>
  <c r="AP192" i="4"/>
  <c r="AO192" i="4"/>
  <c r="AO188" i="4" s="1"/>
  <c r="AN192" i="4"/>
  <c r="AM192" i="4"/>
  <c r="AL192" i="4"/>
  <c r="AK192" i="4"/>
  <c r="AK188" i="4" s="1"/>
  <c r="AJ192" i="4"/>
  <c r="AI192" i="4"/>
  <c r="AH192" i="4"/>
  <c r="AG192" i="4"/>
  <c r="AG188" i="4" s="1"/>
  <c r="AF192" i="4"/>
  <c r="AE192" i="4"/>
  <c r="AD192" i="4"/>
  <c r="AC192" i="4"/>
  <c r="AC188" i="4" s="1"/>
  <c r="AB192" i="4"/>
  <c r="AA192" i="4"/>
  <c r="Z192" i="4"/>
  <c r="Y192" i="4"/>
  <c r="Y188" i="4" s="1"/>
  <c r="X192" i="4"/>
  <c r="W192" i="4"/>
  <c r="V192" i="4"/>
  <c r="U192" i="4"/>
  <c r="U188" i="4" s="1"/>
  <c r="T192" i="4"/>
  <c r="S192" i="4"/>
  <c r="R192" i="4"/>
  <c r="Q192" i="4"/>
  <c r="Q188" i="4" s="1"/>
  <c r="P192" i="4"/>
  <c r="O192" i="4"/>
  <c r="N192" i="4"/>
  <c r="M192" i="4"/>
  <c r="M188" i="4" s="1"/>
  <c r="L192" i="4"/>
  <c r="K192" i="4"/>
  <c r="I192" i="4"/>
  <c r="H192" i="4"/>
  <c r="H188" i="4" s="1"/>
  <c r="G192" i="4"/>
  <c r="F192" i="4"/>
  <c r="E192" i="4"/>
  <c r="D192" i="4"/>
  <c r="D188" i="4" s="1"/>
  <c r="BA191" i="4"/>
  <c r="BC191" i="4" s="1"/>
  <c r="BD191" i="4" s="1"/>
  <c r="BA190" i="4"/>
  <c r="BC190" i="4" s="1"/>
  <c r="BD190" i="4" s="1"/>
  <c r="BE189" i="4"/>
  <c r="BB189" i="4"/>
  <c r="AZ189" i="4"/>
  <c r="AZ188" i="4" s="1"/>
  <c r="AY189" i="4"/>
  <c r="AX189" i="4"/>
  <c r="AX188" i="4" s="1"/>
  <c r="AW189" i="4"/>
  <c r="AV189" i="4"/>
  <c r="AV188" i="4" s="1"/>
  <c r="AU189" i="4"/>
  <c r="AT189" i="4"/>
  <c r="AT188" i="4" s="1"/>
  <c r="AS189" i="4"/>
  <c r="AS188" i="4" s="1"/>
  <c r="AR189" i="4"/>
  <c r="AR188" i="4" s="1"/>
  <c r="AQ189" i="4"/>
  <c r="AP189" i="4"/>
  <c r="AP188" i="4" s="1"/>
  <c r="AO189" i="4"/>
  <c r="AN189" i="4"/>
  <c r="AN188" i="4" s="1"/>
  <c r="AM189" i="4"/>
  <c r="AL189" i="4"/>
  <c r="AL188" i="4" s="1"/>
  <c r="AK189" i="4"/>
  <c r="AJ189" i="4"/>
  <c r="AJ188" i="4" s="1"/>
  <c r="AI189" i="4"/>
  <c r="AH189" i="4"/>
  <c r="AH188" i="4" s="1"/>
  <c r="AG189" i="4"/>
  <c r="AF189" i="4"/>
  <c r="AF188" i="4" s="1"/>
  <c r="AE189" i="4"/>
  <c r="AD189" i="4"/>
  <c r="AD188" i="4" s="1"/>
  <c r="AC189" i="4"/>
  <c r="AB189" i="4"/>
  <c r="AB188" i="4" s="1"/>
  <c r="AA189" i="4"/>
  <c r="Z189" i="4"/>
  <c r="Z188" i="4" s="1"/>
  <c r="Y189" i="4"/>
  <c r="X189" i="4"/>
  <c r="X188" i="4" s="1"/>
  <c r="W189" i="4"/>
  <c r="V189" i="4"/>
  <c r="V188" i="4" s="1"/>
  <c r="U189" i="4"/>
  <c r="T189" i="4"/>
  <c r="T188" i="4" s="1"/>
  <c r="S189" i="4"/>
  <c r="R189" i="4"/>
  <c r="R188" i="4" s="1"/>
  <c r="Q189" i="4"/>
  <c r="P189" i="4"/>
  <c r="P188" i="4" s="1"/>
  <c r="O189" i="4"/>
  <c r="N189" i="4"/>
  <c r="N188" i="4" s="1"/>
  <c r="M189" i="4"/>
  <c r="L189" i="4"/>
  <c r="L188" i="4" s="1"/>
  <c r="K189" i="4"/>
  <c r="I189" i="4"/>
  <c r="I188" i="4" s="1"/>
  <c r="H189" i="4"/>
  <c r="G189" i="4"/>
  <c r="G188" i="4" s="1"/>
  <c r="F189" i="4"/>
  <c r="E189" i="4"/>
  <c r="E188" i="4" s="1"/>
  <c r="D189" i="4"/>
  <c r="BE188" i="4"/>
  <c r="BC187" i="4"/>
  <c r="BD187" i="4" s="1"/>
  <c r="BA187" i="4"/>
  <c r="BA186" i="4"/>
  <c r="BC186" i="4" s="1"/>
  <c r="BD186" i="4" s="1"/>
  <c r="BA185" i="4"/>
  <c r="BC185" i="4" s="1"/>
  <c r="BD185" i="4" s="1"/>
  <c r="BA184" i="4"/>
  <c r="BC184" i="4" s="1"/>
  <c r="BD184" i="4" s="1"/>
  <c r="BE183" i="4"/>
  <c r="BD183" i="4"/>
  <c r="BB183" i="4"/>
  <c r="AZ183" i="4"/>
  <c r="AY183" i="4"/>
  <c r="BA183" i="4" s="1"/>
  <c r="BC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W173" i="4"/>
  <c r="AV173" i="4"/>
  <c r="AV170" i="4" s="1"/>
  <c r="AU173" i="4"/>
  <c r="AU170" i="4" s="1"/>
  <c r="AT173" i="4"/>
  <c r="AT170" i="4" s="1"/>
  <c r="AT166" i="4" s="1"/>
  <c r="AS173" i="4"/>
  <c r="AS170" i="4" s="1"/>
  <c r="AR173" i="4"/>
  <c r="AR170" i="4" s="1"/>
  <c r="AQ173" i="4"/>
  <c r="AQ170" i="4" s="1"/>
  <c r="AP173" i="4"/>
  <c r="AP170" i="4" s="1"/>
  <c r="AO173" i="4"/>
  <c r="AO170" i="4" s="1"/>
  <c r="AN173" i="4"/>
  <c r="AN170" i="4" s="1"/>
  <c r="AM173" i="4"/>
  <c r="AM170" i="4" s="1"/>
  <c r="AL173" i="4"/>
  <c r="AL170" i="4" s="1"/>
  <c r="AL166" i="4" s="1"/>
  <c r="AK173" i="4"/>
  <c r="AJ173" i="4"/>
  <c r="AJ170" i="4" s="1"/>
  <c r="AI173" i="4"/>
  <c r="AI170" i="4" s="1"/>
  <c r="AH173" i="4"/>
  <c r="AG173" i="4"/>
  <c r="AG170" i="4" s="1"/>
  <c r="AG166" i="4" s="1"/>
  <c r="AF173" i="4"/>
  <c r="AF170" i="4" s="1"/>
  <c r="AE173" i="4"/>
  <c r="AE170" i="4" s="1"/>
  <c r="AD173" i="4"/>
  <c r="AC173" i="4"/>
  <c r="AC170" i="4" s="1"/>
  <c r="AB173" i="4"/>
  <c r="AB170" i="4" s="1"/>
  <c r="AA173" i="4"/>
  <c r="Z173" i="4"/>
  <c r="Z170" i="4" s="1"/>
  <c r="Y173" i="4"/>
  <c r="Y170" i="4" s="1"/>
  <c r="X173" i="4"/>
  <c r="X170" i="4" s="1"/>
  <c r="W173" i="4"/>
  <c r="W170" i="4" s="1"/>
  <c r="V173" i="4"/>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G173" i="4"/>
  <c r="G170" i="4" s="1"/>
  <c r="F173" i="4"/>
  <c r="F170" i="4" s="1"/>
  <c r="E173" i="4"/>
  <c r="D173" i="4"/>
  <c r="D170" i="4" s="1"/>
  <c r="BA172" i="4"/>
  <c r="BC172" i="4" s="1"/>
  <c r="BD172" i="4" s="1"/>
  <c r="BA171" i="4"/>
  <c r="BC171" i="4" s="1"/>
  <c r="BD171" i="4" s="1"/>
  <c r="AY170" i="4"/>
  <c r="AX170" i="4"/>
  <c r="AW170" i="4"/>
  <c r="AW166" i="4" s="1"/>
  <c r="AK170" i="4"/>
  <c r="AH170" i="4"/>
  <c r="AD170" i="4"/>
  <c r="AD166" i="4" s="1"/>
  <c r="AA170" i="4"/>
  <c r="V170" i="4"/>
  <c r="V166" i="4" s="1"/>
  <c r="S170" i="4"/>
  <c r="N170" i="4"/>
  <c r="M170" i="4"/>
  <c r="M166" i="4" s="1"/>
  <c r="H170" i="4"/>
  <c r="H166" i="4" s="1"/>
  <c r="E170" i="4"/>
  <c r="BA169" i="4"/>
  <c r="BC169" i="4" s="1"/>
  <c r="BD169" i="4" s="1"/>
  <c r="BA168" i="4"/>
  <c r="BC168" i="4" s="1"/>
  <c r="BD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K166" i="4" s="1"/>
  <c r="I167" i="4"/>
  <c r="H167" i="4"/>
  <c r="G167" i="4"/>
  <c r="G166" i="4" s="1"/>
  <c r="F167" i="4"/>
  <c r="E167" i="4"/>
  <c r="D167" i="4"/>
  <c r="AS166" i="4"/>
  <c r="Y166" i="4"/>
  <c r="N166" i="4"/>
  <c r="E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D157" i="4"/>
  <c r="BA157" i="4"/>
  <c r="BC157" i="4" s="1"/>
  <c r="BA156" i="4"/>
  <c r="BC156" i="4" s="1"/>
  <c r="BD156" i="4" s="1"/>
  <c r="BA155" i="4"/>
  <c r="BC155" i="4" s="1"/>
  <c r="BD155" i="4" s="1"/>
  <c r="BA154" i="4"/>
  <c r="BC154" i="4" s="1"/>
  <c r="BD154" i="4" s="1"/>
  <c r="BC153" i="4"/>
  <c r="BD153" i="4" s="1"/>
  <c r="BA153" i="4"/>
  <c r="BC152" i="4"/>
  <c r="BD152" i="4" s="1"/>
  <c r="BA152" i="4"/>
  <c r="BC151" i="4"/>
  <c r="BD151" i="4" s="1"/>
  <c r="BA151" i="4"/>
  <c r="BE150" i="4"/>
  <c r="BB150" i="4"/>
  <c r="AZ150" i="4"/>
  <c r="AY150" i="4"/>
  <c r="BA150" i="4" s="1"/>
  <c r="BC150" i="4" s="1"/>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C148" i="4"/>
  <c r="BD148" i="4" s="1"/>
  <c r="BA148" i="4"/>
  <c r="BE147" i="4"/>
  <c r="BB147" i="4"/>
  <c r="BA147" i="4"/>
  <c r="BC147" i="4" s="1"/>
  <c r="BD147" i="4" s="1"/>
  <c r="AZ147" i="4"/>
  <c r="AY147" i="4"/>
  <c r="AX147" i="4"/>
  <c r="AW147" i="4"/>
  <c r="AW143" i="4" s="1"/>
  <c r="AV147" i="4"/>
  <c r="AU147" i="4"/>
  <c r="AT147" i="4"/>
  <c r="AS147" i="4"/>
  <c r="AR147" i="4"/>
  <c r="AQ147" i="4"/>
  <c r="AP147" i="4"/>
  <c r="AO147" i="4"/>
  <c r="AO143" i="4" s="1"/>
  <c r="AN147" i="4"/>
  <c r="AM147" i="4"/>
  <c r="AL147" i="4"/>
  <c r="AK147" i="4"/>
  <c r="AK143" i="4" s="1"/>
  <c r="AJ147" i="4"/>
  <c r="AI147" i="4"/>
  <c r="AH147" i="4"/>
  <c r="AG147" i="4"/>
  <c r="AG143" i="4" s="1"/>
  <c r="AF147" i="4"/>
  <c r="AE147" i="4"/>
  <c r="AD147" i="4"/>
  <c r="AC147" i="4"/>
  <c r="AC143" i="4" s="1"/>
  <c r="AB147" i="4"/>
  <c r="AA147" i="4"/>
  <c r="Z147" i="4"/>
  <c r="Y147" i="4"/>
  <c r="Y143" i="4" s="1"/>
  <c r="X147" i="4"/>
  <c r="W147" i="4"/>
  <c r="V147" i="4"/>
  <c r="U147" i="4"/>
  <c r="T147" i="4"/>
  <c r="S147" i="4"/>
  <c r="R147" i="4"/>
  <c r="Q147" i="4"/>
  <c r="Q143" i="4" s="1"/>
  <c r="P147" i="4"/>
  <c r="O147" i="4"/>
  <c r="N147" i="4"/>
  <c r="M147" i="4"/>
  <c r="L147" i="4"/>
  <c r="K147" i="4"/>
  <c r="I147" i="4"/>
  <c r="H147" i="4"/>
  <c r="H143" i="4" s="1"/>
  <c r="G147" i="4"/>
  <c r="F147" i="4"/>
  <c r="E147" i="4"/>
  <c r="D147" i="4"/>
  <c r="BA146" i="4"/>
  <c r="BC146" i="4" s="1"/>
  <c r="BD146" i="4" s="1"/>
  <c r="BA145" i="4"/>
  <c r="BC145" i="4" s="1"/>
  <c r="BD145" i="4" s="1"/>
  <c r="BE144" i="4"/>
  <c r="BE143" i="4" s="1"/>
  <c r="BB144" i="4"/>
  <c r="BB143" i="4" s="1"/>
  <c r="AZ144" i="4"/>
  <c r="AY144" i="4"/>
  <c r="AX144" i="4"/>
  <c r="AX143" i="4" s="1"/>
  <c r="AW144" i="4"/>
  <c r="AV144" i="4"/>
  <c r="AU144" i="4"/>
  <c r="AT144" i="4"/>
  <c r="AT143" i="4" s="1"/>
  <c r="AS144" i="4"/>
  <c r="AS143" i="4" s="1"/>
  <c r="AR144" i="4"/>
  <c r="AQ144" i="4"/>
  <c r="AP144" i="4"/>
  <c r="AP143" i="4" s="1"/>
  <c r="AO144" i="4"/>
  <c r="AN144" i="4"/>
  <c r="AM144" i="4"/>
  <c r="AL144" i="4"/>
  <c r="AL143" i="4" s="1"/>
  <c r="AK144" i="4"/>
  <c r="AJ144" i="4"/>
  <c r="AI144" i="4"/>
  <c r="AH144" i="4"/>
  <c r="AH143" i="4" s="1"/>
  <c r="AG144" i="4"/>
  <c r="AF144" i="4"/>
  <c r="AE144" i="4"/>
  <c r="AD144" i="4"/>
  <c r="AD143" i="4" s="1"/>
  <c r="AC144" i="4"/>
  <c r="AB144" i="4"/>
  <c r="AA144" i="4"/>
  <c r="Z144" i="4"/>
  <c r="Z143" i="4" s="1"/>
  <c r="Y144" i="4"/>
  <c r="X144" i="4"/>
  <c r="W144" i="4"/>
  <c r="V144" i="4"/>
  <c r="V143" i="4" s="1"/>
  <c r="U144" i="4"/>
  <c r="T144" i="4"/>
  <c r="S144" i="4"/>
  <c r="R144" i="4"/>
  <c r="R143" i="4" s="1"/>
  <c r="Q144" i="4"/>
  <c r="P144" i="4"/>
  <c r="O144" i="4"/>
  <c r="N144" i="4"/>
  <c r="N143" i="4" s="1"/>
  <c r="M144" i="4"/>
  <c r="M143" i="4" s="1"/>
  <c r="L144" i="4"/>
  <c r="K144" i="4"/>
  <c r="I144" i="4"/>
  <c r="I143" i="4" s="1"/>
  <c r="H144" i="4"/>
  <c r="G144" i="4"/>
  <c r="F144" i="4"/>
  <c r="E144" i="4"/>
  <c r="E143" i="4" s="1"/>
  <c r="D144" i="4"/>
  <c r="U143" i="4"/>
  <c r="D143" i="4"/>
  <c r="BC142" i="4"/>
  <c r="BD142" i="4" s="1"/>
  <c r="BA142" i="4"/>
  <c r="BA141" i="4"/>
  <c r="BC141" i="4" s="1"/>
  <c r="BD141" i="4" s="1"/>
  <c r="BE140" i="4"/>
  <c r="BB140" i="4"/>
  <c r="AZ140" i="4"/>
  <c r="AY140" i="4"/>
  <c r="AX140" i="4"/>
  <c r="AW140" i="4"/>
  <c r="AV140" i="4"/>
  <c r="AU140" i="4"/>
  <c r="AT140" i="4"/>
  <c r="AS140" i="4"/>
  <c r="AR140" i="4"/>
  <c r="AQ140" i="4"/>
  <c r="AP140" i="4"/>
  <c r="AO140" i="4"/>
  <c r="AN140" i="4"/>
  <c r="AN136" i="4" s="1"/>
  <c r="AM140" i="4"/>
  <c r="AL140" i="4"/>
  <c r="AK140" i="4"/>
  <c r="AJ140" i="4"/>
  <c r="AI140" i="4"/>
  <c r="AH140" i="4"/>
  <c r="AG140" i="4"/>
  <c r="AF140" i="4"/>
  <c r="AE140" i="4"/>
  <c r="AD140" i="4"/>
  <c r="AC140" i="4"/>
  <c r="AB140" i="4"/>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V136" i="4"/>
  <c r="AR136" i="4"/>
  <c r="AJ136" i="4"/>
  <c r="AF136" i="4"/>
  <c r="AB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C130" i="4"/>
  <c r="BD130" i="4" s="1"/>
  <c r="BA130" i="4"/>
  <c r="BE129" i="4"/>
  <c r="BB129" i="4"/>
  <c r="BA129" i="4"/>
  <c r="BC129" i="4" s="1"/>
  <c r="BD129" i="4" s="1"/>
  <c r="AZ129" i="4"/>
  <c r="AY129" i="4"/>
  <c r="AX129" i="4"/>
  <c r="AW129" i="4"/>
  <c r="AV129" i="4"/>
  <c r="AU129" i="4"/>
  <c r="AT129" i="4"/>
  <c r="AS129" i="4"/>
  <c r="AS125" i="4" s="1"/>
  <c r="AR129" i="4"/>
  <c r="AQ129" i="4"/>
  <c r="AP129" i="4"/>
  <c r="AO129" i="4"/>
  <c r="AO125" i="4" s="1"/>
  <c r="AN129" i="4"/>
  <c r="AM129" i="4"/>
  <c r="AL129" i="4"/>
  <c r="AK129" i="4"/>
  <c r="AJ129" i="4"/>
  <c r="AI129" i="4"/>
  <c r="AH129" i="4"/>
  <c r="AG129" i="4"/>
  <c r="AF129" i="4"/>
  <c r="AE129" i="4"/>
  <c r="AD129" i="4"/>
  <c r="AC129" i="4"/>
  <c r="AC125" i="4" s="1"/>
  <c r="AB129" i="4"/>
  <c r="AA129" i="4"/>
  <c r="Z129" i="4"/>
  <c r="Y129" i="4"/>
  <c r="Y125" i="4" s="1"/>
  <c r="X129" i="4"/>
  <c r="W129" i="4"/>
  <c r="V129" i="4"/>
  <c r="U129" i="4"/>
  <c r="T129" i="4"/>
  <c r="S129" i="4"/>
  <c r="R129" i="4"/>
  <c r="Q129" i="4"/>
  <c r="Q125" i="4" s="1"/>
  <c r="P129" i="4"/>
  <c r="O129" i="4"/>
  <c r="N129" i="4"/>
  <c r="M129" i="4"/>
  <c r="M125" i="4" s="1"/>
  <c r="L129" i="4"/>
  <c r="K129" i="4"/>
  <c r="I129" i="4"/>
  <c r="H129" i="4"/>
  <c r="G129" i="4"/>
  <c r="F129" i="4"/>
  <c r="E129" i="4"/>
  <c r="D129" i="4"/>
  <c r="BC128" i="4"/>
  <c r="BD128" i="4" s="1"/>
  <c r="BA128" i="4"/>
  <c r="BA127" i="4"/>
  <c r="BC127" i="4" s="1"/>
  <c r="BD127" i="4" s="1"/>
  <c r="BE126" i="4"/>
  <c r="BE125" i="4" s="1"/>
  <c r="BB126" i="4"/>
  <c r="AZ126" i="4"/>
  <c r="AY126" i="4"/>
  <c r="AX126" i="4"/>
  <c r="AX125" i="4" s="1"/>
  <c r="AW126" i="4"/>
  <c r="AW125" i="4" s="1"/>
  <c r="AV126" i="4"/>
  <c r="AU126" i="4"/>
  <c r="AT126" i="4"/>
  <c r="AT125" i="4" s="1"/>
  <c r="AS126" i="4"/>
  <c r="AR126" i="4"/>
  <c r="AQ126" i="4"/>
  <c r="AP126" i="4"/>
  <c r="AP125" i="4" s="1"/>
  <c r="AO126" i="4"/>
  <c r="AN126" i="4"/>
  <c r="AM126" i="4"/>
  <c r="AL126" i="4"/>
  <c r="AL125" i="4" s="1"/>
  <c r="AK126" i="4"/>
  <c r="AJ126" i="4"/>
  <c r="AI126" i="4"/>
  <c r="AH126" i="4"/>
  <c r="AH125" i="4" s="1"/>
  <c r="AG126" i="4"/>
  <c r="AF126" i="4"/>
  <c r="AE126" i="4"/>
  <c r="AD126" i="4"/>
  <c r="AD125" i="4" s="1"/>
  <c r="AC126" i="4"/>
  <c r="AB126" i="4"/>
  <c r="AA126" i="4"/>
  <c r="Z126" i="4"/>
  <c r="Z125" i="4" s="1"/>
  <c r="Y126" i="4"/>
  <c r="X126" i="4"/>
  <c r="W126" i="4"/>
  <c r="V126" i="4"/>
  <c r="V125" i="4" s="1"/>
  <c r="U126" i="4"/>
  <c r="U125" i="4" s="1"/>
  <c r="T126" i="4"/>
  <c r="S126" i="4"/>
  <c r="R126" i="4"/>
  <c r="R125" i="4" s="1"/>
  <c r="Q126" i="4"/>
  <c r="P126" i="4"/>
  <c r="O126" i="4"/>
  <c r="N126" i="4"/>
  <c r="N125" i="4" s="1"/>
  <c r="M126" i="4"/>
  <c r="L126" i="4"/>
  <c r="K126" i="4"/>
  <c r="I126" i="4"/>
  <c r="I125" i="4" s="1"/>
  <c r="H126" i="4"/>
  <c r="G126" i="4"/>
  <c r="F126" i="4"/>
  <c r="E126" i="4"/>
  <c r="E125" i="4" s="1"/>
  <c r="D126" i="4"/>
  <c r="AK125" i="4"/>
  <c r="D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C114" i="4"/>
  <c r="BD114" i="4" s="1"/>
  <c r="BA114" i="4"/>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E102" i="4" s="1"/>
  <c r="D108" i="4"/>
  <c r="BA107" i="4"/>
  <c r="BC107" i="4" s="1"/>
  <c r="BD107" i="4" s="1"/>
  <c r="BA106" i="4"/>
  <c r="BC106" i="4" s="1"/>
  <c r="BD106" i="4" s="1"/>
  <c r="BA105" i="4"/>
  <c r="BC105" i="4" s="1"/>
  <c r="BD105" i="4" s="1"/>
  <c r="BA104" i="4"/>
  <c r="BC104" i="4" s="1"/>
  <c r="BD104" i="4" s="1"/>
  <c r="BE103" i="4"/>
  <c r="BB103" i="4"/>
  <c r="BB102" i="4" s="1"/>
  <c r="AZ103" i="4"/>
  <c r="AY103" i="4"/>
  <c r="AX103" i="4"/>
  <c r="AW103" i="4"/>
  <c r="AV103" i="4"/>
  <c r="AV102" i="4" s="1"/>
  <c r="AU103" i="4"/>
  <c r="AT103" i="4"/>
  <c r="AS103" i="4"/>
  <c r="AR103" i="4"/>
  <c r="AR102" i="4" s="1"/>
  <c r="AQ103" i="4"/>
  <c r="AP103" i="4"/>
  <c r="AO103" i="4"/>
  <c r="AN103" i="4"/>
  <c r="AN102" i="4" s="1"/>
  <c r="AM103" i="4"/>
  <c r="AL103" i="4"/>
  <c r="AK103" i="4"/>
  <c r="AK102" i="4" s="1"/>
  <c r="AJ103" i="4"/>
  <c r="AJ102" i="4" s="1"/>
  <c r="AI103" i="4"/>
  <c r="AH103" i="4"/>
  <c r="AG103" i="4"/>
  <c r="AF103" i="4"/>
  <c r="AF102" i="4" s="1"/>
  <c r="AE103" i="4"/>
  <c r="AD103" i="4"/>
  <c r="AC103" i="4"/>
  <c r="AC102" i="4" s="1"/>
  <c r="AB103" i="4"/>
  <c r="AB102" i="4" s="1"/>
  <c r="AA103" i="4"/>
  <c r="Z103" i="4"/>
  <c r="Y103" i="4"/>
  <c r="X103" i="4"/>
  <c r="X102" i="4" s="1"/>
  <c r="W103" i="4"/>
  <c r="V103" i="4"/>
  <c r="U103" i="4"/>
  <c r="T103" i="4"/>
  <c r="T102" i="4" s="1"/>
  <c r="S103" i="4"/>
  <c r="R103" i="4"/>
  <c r="Q103" i="4"/>
  <c r="P103" i="4"/>
  <c r="P102" i="4" s="1"/>
  <c r="O103" i="4"/>
  <c r="N103" i="4"/>
  <c r="M103" i="4"/>
  <c r="L103" i="4"/>
  <c r="L102" i="4" s="1"/>
  <c r="K103" i="4"/>
  <c r="J103" i="4"/>
  <c r="I103" i="4"/>
  <c r="G103" i="4"/>
  <c r="G102" i="4" s="1"/>
  <c r="F103" i="4"/>
  <c r="F102" i="4" s="1"/>
  <c r="E103" i="4"/>
  <c r="D103" i="4"/>
  <c r="D102" i="4" s="1"/>
  <c r="AZ102" i="4"/>
  <c r="AW102" i="4"/>
  <c r="AS102" i="4"/>
  <c r="AO102" i="4"/>
  <c r="AH102" i="4"/>
  <c r="AG102" i="4"/>
  <c r="Y102" i="4"/>
  <c r="U102" i="4"/>
  <c r="Q102" i="4"/>
  <c r="M102" i="4"/>
  <c r="J102" i="4"/>
  <c r="I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C81" i="4"/>
  <c r="BD81" i="4" s="1"/>
  <c r="BA81" i="4"/>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D76" i="4"/>
  <c r="BA76" i="4"/>
  <c r="BC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BA60" i="4" s="1"/>
  <c r="BC60" i="4" s="1"/>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S42" i="4" s="1"/>
  <c r="R60" i="4"/>
  <c r="Q60" i="4"/>
  <c r="P60" i="4"/>
  <c r="O60" i="4"/>
  <c r="N60" i="4"/>
  <c r="M60" i="4"/>
  <c r="L60" i="4"/>
  <c r="K60" i="4"/>
  <c r="J60" i="4"/>
  <c r="I60" i="4"/>
  <c r="I42" i="4" s="1"/>
  <c r="G60" i="4"/>
  <c r="F60" i="4"/>
  <c r="E60" i="4"/>
  <c r="D60" i="4"/>
  <c r="BA59" i="4"/>
  <c r="BC59" i="4" s="1"/>
  <c r="BD59" i="4" s="1"/>
  <c r="BC58" i="4"/>
  <c r="BD58" i="4" s="1"/>
  <c r="BA58" i="4"/>
  <c r="BA57" i="4"/>
  <c r="BC57" i="4" s="1"/>
  <c r="BD57" i="4" s="1"/>
  <c r="BA56" i="4"/>
  <c r="BC56" i="4" s="1"/>
  <c r="BD56" i="4" s="1"/>
  <c r="BA55" i="4"/>
  <c r="BC55" i="4" s="1"/>
  <c r="BD55" i="4" s="1"/>
  <c r="BA54" i="4"/>
  <c r="BC54" i="4" s="1"/>
  <c r="BD54" i="4" s="1"/>
  <c r="BA53" i="4"/>
  <c r="BC53" i="4" s="1"/>
  <c r="BD53" i="4" s="1"/>
  <c r="BA52" i="4"/>
  <c r="BC52" i="4" s="1"/>
  <c r="BD52" i="4" s="1"/>
  <c r="BA51" i="4"/>
  <c r="BC51" i="4" s="1"/>
  <c r="BD51" i="4" s="1"/>
  <c r="BC50" i="4"/>
  <c r="BD50" i="4" s="1"/>
  <c r="BA50" i="4"/>
  <c r="BA49" i="4"/>
  <c r="BC49" i="4" s="1"/>
  <c r="BD49" i="4" s="1"/>
  <c r="BA48" i="4"/>
  <c r="BC48" i="4" s="1"/>
  <c r="BD48" i="4" s="1"/>
  <c r="BA47" i="4"/>
  <c r="BC47" i="4" s="1"/>
  <c r="BD47" i="4" s="1"/>
  <c r="BA46" i="4"/>
  <c r="BC46" i="4" s="1"/>
  <c r="BD46" i="4" s="1"/>
  <c r="BA45" i="4"/>
  <c r="BC45" i="4" s="1"/>
  <c r="BD45" i="4" s="1"/>
  <c r="BE44" i="4"/>
  <c r="BB44" i="4"/>
  <c r="BB42" i="4" s="1"/>
  <c r="AZ44" i="4"/>
  <c r="AY44" i="4"/>
  <c r="AX44" i="4"/>
  <c r="AX42" i="4" s="1"/>
  <c r="AW44" i="4"/>
  <c r="AV44" i="4"/>
  <c r="AU44" i="4"/>
  <c r="AT44" i="4"/>
  <c r="AT42" i="4" s="1"/>
  <c r="AS44" i="4"/>
  <c r="AR44" i="4"/>
  <c r="AQ44" i="4"/>
  <c r="AP44" i="4"/>
  <c r="AP42" i="4" s="1"/>
  <c r="AO44" i="4"/>
  <c r="AN44" i="4"/>
  <c r="AM44" i="4"/>
  <c r="AL44" i="4"/>
  <c r="AL42" i="4" s="1"/>
  <c r="AK44" i="4"/>
  <c r="AJ44" i="4"/>
  <c r="AI44" i="4"/>
  <c r="AH44" i="4"/>
  <c r="AH42" i="4" s="1"/>
  <c r="AG44" i="4"/>
  <c r="AF44" i="4"/>
  <c r="AE44" i="4"/>
  <c r="AD44" i="4"/>
  <c r="AD42" i="4" s="1"/>
  <c r="AC44" i="4"/>
  <c r="AB44" i="4"/>
  <c r="AA44" i="4"/>
  <c r="Z44" i="4"/>
  <c r="Z42" i="4" s="1"/>
  <c r="Y44" i="4"/>
  <c r="X44" i="4"/>
  <c r="W44" i="4"/>
  <c r="V44" i="4"/>
  <c r="V42" i="4" s="1"/>
  <c r="U44" i="4"/>
  <c r="T44" i="4"/>
  <c r="S44" i="4"/>
  <c r="R44" i="4"/>
  <c r="Q44" i="4"/>
  <c r="P44" i="4"/>
  <c r="O44" i="4"/>
  <c r="N44" i="4"/>
  <c r="N42" i="4" s="1"/>
  <c r="M44" i="4"/>
  <c r="L44" i="4"/>
  <c r="K44" i="4"/>
  <c r="J44" i="4"/>
  <c r="J42" i="4" s="1"/>
  <c r="G44" i="4"/>
  <c r="G42" i="4" s="1"/>
  <c r="F44" i="4"/>
  <c r="E44" i="4"/>
  <c r="D44" i="4"/>
  <c r="D42" i="4" s="1"/>
  <c r="BC43" i="4"/>
  <c r="BD43" i="4" s="1"/>
  <c r="BA43" i="4"/>
  <c r="AI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BA37" i="4" s="1"/>
  <c r="BC37" i="4" s="1"/>
  <c r="AX37" i="4"/>
  <c r="AW37" i="4"/>
  <c r="AV37" i="4"/>
  <c r="AU37" i="4"/>
  <c r="AT37" i="4"/>
  <c r="AS37" i="4"/>
  <c r="AR37" i="4"/>
  <c r="AQ37" i="4"/>
  <c r="AP37" i="4"/>
  <c r="AO37" i="4"/>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L21" i="4" s="1"/>
  <c r="K37" i="4"/>
  <c r="J37" i="4"/>
  <c r="I37" i="4"/>
  <c r="G37" i="4"/>
  <c r="F37" i="4"/>
  <c r="E37" i="4"/>
  <c r="D37" i="4"/>
  <c r="BA36" i="4"/>
  <c r="BC36" i="4" s="1"/>
  <c r="BD36" i="4" s="1"/>
  <c r="BC35" i="4"/>
  <c r="BD35" i="4" s="1"/>
  <c r="BA35" i="4"/>
  <c r="BA34" i="4"/>
  <c r="BC34" i="4" s="1"/>
  <c r="BD34" i="4" s="1"/>
  <c r="BC33" i="4"/>
  <c r="BD33" i="4" s="1"/>
  <c r="BA33" i="4"/>
  <c r="AX32" i="4"/>
  <c r="AY32" i="4" s="1"/>
  <c r="AT32" i="4"/>
  <c r="AP32" i="4"/>
  <c r="AL32" i="4"/>
  <c r="AE32" i="4"/>
  <c r="AB32" i="4"/>
  <c r="Y32" i="4"/>
  <c r="AY31" i="4"/>
  <c r="AX31" i="4"/>
  <c r="AT31" i="4"/>
  <c r="AP31" i="4"/>
  <c r="AP29" i="4" s="1"/>
  <c r="AP24" i="4" s="1"/>
  <c r="AP22" i="4" s="1"/>
  <c r="AL31" i="4"/>
  <c r="AL29" i="4" s="1"/>
  <c r="AL24" i="4" s="1"/>
  <c r="AL22" i="4" s="1"/>
  <c r="AE31" i="4"/>
  <c r="AB31" i="4"/>
  <c r="Y31" i="4"/>
  <c r="AY30" i="4"/>
  <c r="BD30" i="4" s="1"/>
  <c r="AW30" i="4"/>
  <c r="AW29" i="4" s="1"/>
  <c r="AW24" i="4" s="1"/>
  <c r="AW22" i="4" s="1"/>
  <c r="AW23" i="4" s="1"/>
  <c r="AV30" i="4"/>
  <c r="AR30" i="4"/>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U29" i="4"/>
  <c r="AU24" i="4" s="1"/>
  <c r="AU22" i="4" s="1"/>
  <c r="AR29" i="4"/>
  <c r="AQ29" i="4"/>
  <c r="AQ24" i="4" s="1"/>
  <c r="AQ22" i="4" s="1"/>
  <c r="AM29" i="4"/>
  <c r="AM24" i="4" s="1"/>
  <c r="AM22" i="4" s="1"/>
  <c r="AI29" i="4"/>
  <c r="AI24" i="4" s="1"/>
  <c r="AI22" i="4" s="1"/>
  <c r="AE29" i="4"/>
  <c r="AD29" i="4"/>
  <c r="AC29" i="4"/>
  <c r="AA29" i="4"/>
  <c r="AA24" i="4" s="1"/>
  <c r="AA22" i="4" s="1"/>
  <c r="Z29" i="4"/>
  <c r="X29" i="4"/>
  <c r="W29" i="4"/>
  <c r="W24" i="4" s="1"/>
  <c r="W22" i="4" s="1"/>
  <c r="V29" i="4"/>
  <c r="S29" i="4"/>
  <c r="R29" i="4"/>
  <c r="R24" i="4" s="1"/>
  <c r="R22" i="4" s="1"/>
  <c r="Q29" i="4"/>
  <c r="P29" i="4"/>
  <c r="N29" i="4"/>
  <c r="N24" i="4" s="1"/>
  <c r="N22" i="4" s="1"/>
  <c r="M29" i="4"/>
  <c r="M24" i="4" s="1"/>
  <c r="M22" i="4" s="1"/>
  <c r="M23" i="4" s="1"/>
  <c r="J29" i="4"/>
  <c r="I29" i="4"/>
  <c r="G29" i="4"/>
  <c r="G24" i="4" s="1"/>
  <c r="G22" i="4" s="1"/>
  <c r="F29" i="4"/>
  <c r="F24" i="4" s="1"/>
  <c r="F22" i="4" s="1"/>
  <c r="E29" i="4"/>
  <c r="D29" i="4"/>
  <c r="D24" i="4" s="1"/>
  <c r="D22" i="4" s="1"/>
  <c r="AX28" i="4"/>
  <c r="AY28" i="4" s="1"/>
  <c r="AZ28" i="4" s="1"/>
  <c r="AT28" i="4"/>
  <c r="AE28" i="4"/>
  <c r="AB28" i="4"/>
  <c r="Y28" i="4"/>
  <c r="V28" i="4"/>
  <c r="S28" i="4"/>
  <c r="P28" i="4"/>
  <c r="BA27" i="4"/>
  <c r="AY27" i="4"/>
  <c r="AZ27" i="4" s="1"/>
  <c r="AX27" i="4"/>
  <c r="AT27" i="4"/>
  <c r="AE27" i="4"/>
  <c r="AB27" i="4"/>
  <c r="Y27" i="4"/>
  <c r="V27" i="4"/>
  <c r="S27" i="4"/>
  <c r="P27" i="4"/>
  <c r="AX26" i="4"/>
  <c r="AY26" i="4" s="1"/>
  <c r="AZ26" i="4" s="1"/>
  <c r="AT26" i="4"/>
  <c r="AE26" i="4"/>
  <c r="AB26" i="4"/>
  <c r="Y26" i="4"/>
  <c r="V26" i="4"/>
  <c r="S26" i="4"/>
  <c r="P26" i="4"/>
  <c r="AX25" i="4"/>
  <c r="AY25" i="4" s="1"/>
  <c r="AT25" i="4"/>
  <c r="AE25" i="4"/>
  <c r="AB25" i="4"/>
  <c r="Y25" i="4"/>
  <c r="V25" i="4"/>
  <c r="V24" i="4" s="1"/>
  <c r="V22" i="4" s="1"/>
  <c r="S25" i="4"/>
  <c r="P25" i="4"/>
  <c r="BE24" i="4"/>
  <c r="AR24" i="4"/>
  <c r="AR22" i="4" s="1"/>
  <c r="AD24" i="4"/>
  <c r="AC24" i="4"/>
  <c r="AC22" i="4" s="1"/>
  <c r="AC23" i="4" s="1"/>
  <c r="Z24" i="4"/>
  <c r="Z22" i="4" s="1"/>
  <c r="X24" i="4"/>
  <c r="Q24" i="4"/>
  <c r="P24" i="4"/>
  <c r="P22" i="4" s="1"/>
  <c r="J24" i="4"/>
  <c r="J22" i="4" s="1"/>
  <c r="I24" i="4"/>
  <c r="I22" i="4" s="1"/>
  <c r="I23" i="4" s="1"/>
  <c r="E24" i="4"/>
  <c r="BE22" i="4"/>
  <c r="BE23" i="4" s="1"/>
  <c r="AD22" i="4"/>
  <c r="AD23" i="4" s="1"/>
  <c r="X22" i="4"/>
  <c r="X21" i="4" s="1"/>
  <c r="Q22" i="4"/>
  <c r="Q23" i="4" s="1"/>
  <c r="E22" i="4"/>
  <c r="BA18" i="4"/>
  <c r="BC18" i="4" s="1"/>
  <c r="BD18" i="4" s="1"/>
  <c r="BC17" i="4"/>
  <c r="BD17" i="4" s="1"/>
  <c r="BA17" i="4"/>
  <c r="BA16" i="4"/>
  <c r="BC16" i="4" s="1"/>
  <c r="BD16" i="4" s="1"/>
  <c r="BE15" i="4"/>
  <c r="BB15" i="4"/>
  <c r="AZ15" i="4"/>
  <c r="AY15" i="4"/>
  <c r="BA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E10" i="4" s="1"/>
  <c r="D15" i="4"/>
  <c r="D10" i="4" s="1"/>
  <c r="BA14" i="4"/>
  <c r="BC14" i="4" s="1"/>
  <c r="BD14" i="4" s="1"/>
  <c r="BC13" i="4"/>
  <c r="BD13" i="4" s="1"/>
  <c r="BA13" i="4"/>
  <c r="BA12" i="4"/>
  <c r="BC12" i="4" s="1"/>
  <c r="BD12" i="4" s="1"/>
  <c r="F10" i="4"/>
  <c r="F23" i="4" l="1"/>
  <c r="F21" i="4"/>
  <c r="N23" i="4"/>
  <c r="N21" i="4"/>
  <c r="Y24" i="4"/>
  <c r="Y22" i="4" s="1"/>
  <c r="L20" i="4"/>
  <c r="L19" i="4" s="1"/>
  <c r="E136" i="4"/>
  <c r="N136" i="4"/>
  <c r="Z136" i="4"/>
  <c r="AH136" i="4"/>
  <c r="AP136" i="4"/>
  <c r="AX136" i="4"/>
  <c r="BC15" i="4"/>
  <c r="S24" i="4"/>
  <c r="S22" i="4" s="1"/>
  <c r="AZ30" i="4"/>
  <c r="AY42" i="4"/>
  <c r="K42" i="4"/>
  <c r="K41" i="4" s="1"/>
  <c r="O42" i="4"/>
  <c r="W42" i="4"/>
  <c r="AA42" i="4"/>
  <c r="AE42" i="4"/>
  <c r="AE41" i="4" s="1"/>
  <c r="AM42" i="4"/>
  <c r="AQ42" i="4"/>
  <c r="AU42" i="4"/>
  <c r="BC64" i="4"/>
  <c r="BD64" i="4" s="1"/>
  <c r="BC97" i="4"/>
  <c r="BA132" i="4"/>
  <c r="BD229" i="4"/>
  <c r="AY224" i="4"/>
  <c r="BA231" i="4"/>
  <c r="BC231" i="4" s="1"/>
  <c r="BD231" i="4" s="1"/>
  <c r="AY248" i="4"/>
  <c r="BA248" i="4" s="1"/>
  <c r="BA249" i="4"/>
  <c r="BC249" i="4" s="1"/>
  <c r="BD249" i="4" s="1"/>
  <c r="R136" i="4"/>
  <c r="AD21" i="4"/>
  <c r="AB29" i="4"/>
  <c r="AB24" i="4" s="1"/>
  <c r="AB22" i="4" s="1"/>
  <c r="AX30" i="4"/>
  <c r="AX29" i="4" s="1"/>
  <c r="BB30" i="4"/>
  <c r="AO21" i="4"/>
  <c r="BA39" i="4"/>
  <c r="BC39" i="4" s="1"/>
  <c r="BD39" i="4" s="1"/>
  <c r="L42" i="4"/>
  <c r="P42" i="4"/>
  <c r="T42" i="4"/>
  <c r="X42" i="4"/>
  <c r="X41" i="4" s="1"/>
  <c r="AB42" i="4"/>
  <c r="AF42" i="4"/>
  <c r="AJ42" i="4"/>
  <c r="AN42" i="4"/>
  <c r="AN41" i="4" s="1"/>
  <c r="AR42" i="4"/>
  <c r="AV42" i="4"/>
  <c r="BA123" i="4"/>
  <c r="BC123" i="4" s="1"/>
  <c r="BD123" i="4" s="1"/>
  <c r="Z224" i="4"/>
  <c r="AX224" i="4"/>
  <c r="AP21" i="4"/>
  <c r="AP23" i="4"/>
  <c r="I136" i="4"/>
  <c r="V136" i="4"/>
  <c r="AD136" i="4"/>
  <c r="AL136" i="4"/>
  <c r="AT136" i="4"/>
  <c r="AL23" i="4"/>
  <c r="AL21" i="4"/>
  <c r="AY29" i="4"/>
  <c r="K21" i="4"/>
  <c r="K20" i="4" s="1"/>
  <c r="BE42" i="4"/>
  <c r="K102" i="4"/>
  <c r="O102" i="4"/>
  <c r="S102" i="4"/>
  <c r="S41" i="4" s="1"/>
  <c r="W102" i="4"/>
  <c r="AA102" i="4"/>
  <c r="AE102" i="4"/>
  <c r="AI102" i="4"/>
  <c r="AI41" i="4" s="1"/>
  <c r="AM102" i="4"/>
  <c r="AQ102" i="4"/>
  <c r="AU102" i="4"/>
  <c r="BA103" i="4"/>
  <c r="BC103" i="4" s="1"/>
  <c r="BD103" i="4" s="1"/>
  <c r="H125" i="4"/>
  <c r="AG125" i="4"/>
  <c r="D166" i="4"/>
  <c r="S166" i="4"/>
  <c r="U166" i="4"/>
  <c r="AC166" i="4"/>
  <c r="AK166" i="4"/>
  <c r="AO166" i="4"/>
  <c r="BB166" i="4"/>
  <c r="AA166" i="4"/>
  <c r="BA239" i="4"/>
  <c r="AZ236" i="4"/>
  <c r="G125" i="4"/>
  <c r="L125" i="4"/>
  <c r="P125" i="4"/>
  <c r="T125" i="4"/>
  <c r="X125" i="4"/>
  <c r="F143" i="4"/>
  <c r="K143" i="4"/>
  <c r="O143" i="4"/>
  <c r="S143" i="4"/>
  <c r="W143" i="4"/>
  <c r="AA143" i="4"/>
  <c r="AE143" i="4"/>
  <c r="AI143" i="4"/>
  <c r="AM143" i="4"/>
  <c r="AQ143" i="4"/>
  <c r="AU143" i="4"/>
  <c r="AY143" i="4"/>
  <c r="F166" i="4"/>
  <c r="O166" i="4"/>
  <c r="W166" i="4"/>
  <c r="AE166" i="4"/>
  <c r="AI166" i="4"/>
  <c r="AM166" i="4"/>
  <c r="AQ166" i="4"/>
  <c r="AU166" i="4"/>
  <c r="F188" i="4"/>
  <c r="K188" i="4"/>
  <c r="O188" i="4"/>
  <c r="S188" i="4"/>
  <c r="W188" i="4"/>
  <c r="AA188" i="4"/>
  <c r="AE188" i="4"/>
  <c r="AI188" i="4"/>
  <c r="AM188" i="4"/>
  <c r="AQ188" i="4"/>
  <c r="AU188" i="4"/>
  <c r="AY188" i="4"/>
  <c r="BA188" i="4" s="1"/>
  <c r="BC202" i="4"/>
  <c r="BD202" i="4" s="1"/>
  <c r="F209" i="4"/>
  <c r="K209" i="4"/>
  <c r="O209" i="4"/>
  <c r="S209" i="4"/>
  <c r="W209" i="4"/>
  <c r="AA209" i="4"/>
  <c r="AE209" i="4"/>
  <c r="AI209" i="4"/>
  <c r="AM209" i="4"/>
  <c r="AQ209" i="4"/>
  <c r="AU209" i="4"/>
  <c r="AY209" i="4"/>
  <c r="E224" i="4"/>
  <c r="I224" i="4"/>
  <c r="I208" i="4" s="1"/>
  <c r="N224" i="4"/>
  <c r="AD224" i="4"/>
  <c r="AH224" i="4"/>
  <c r="AL224" i="4"/>
  <c r="AL208" i="4" s="1"/>
  <c r="AP224" i="4"/>
  <c r="AT224" i="4"/>
  <c r="BC229" i="4"/>
  <c r="BC227" i="4"/>
  <c r="BD227" i="4" s="1"/>
  <c r="BA234" i="4"/>
  <c r="BC234" i="4" s="1"/>
  <c r="BD234" i="4" s="1"/>
  <c r="BC243" i="4"/>
  <c r="BD243" i="4" s="1"/>
  <c r="BA197" i="4"/>
  <c r="BC197" i="4" s="1"/>
  <c r="BA218" i="4"/>
  <c r="BC218" i="4" s="1"/>
  <c r="D224" i="4"/>
  <c r="H224" i="4"/>
  <c r="M224" i="4"/>
  <c r="Q224" i="4"/>
  <c r="U224" i="4"/>
  <c r="Y224" i="4"/>
  <c r="AC224" i="4"/>
  <c r="AG224" i="4"/>
  <c r="AK224" i="4"/>
  <c r="AO224" i="4"/>
  <c r="AS224" i="4"/>
  <c r="AW224"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J20" i="4" s="1"/>
  <c r="AH29" i="4"/>
  <c r="AH24" i="4" s="1"/>
  <c r="AH22" i="4" s="1"/>
  <c r="AH23" i="4" s="1"/>
  <c r="BA30" i="4"/>
  <c r="BC30" i="4" s="1"/>
  <c r="AS30" i="4"/>
  <c r="BD87" i="4"/>
  <c r="BE41" i="4"/>
  <c r="G41" i="4"/>
  <c r="L41" i="4"/>
  <c r="T41" i="4"/>
  <c r="AB41" i="4"/>
  <c r="AJ41" i="4"/>
  <c r="AR41" i="4"/>
  <c r="BA99" i="4"/>
  <c r="BC99" i="4" s="1"/>
  <c r="BD37" i="4"/>
  <c r="I41" i="4"/>
  <c r="Q42" i="4"/>
  <c r="Q41" i="4" s="1"/>
  <c r="Y42" i="4"/>
  <c r="Y41" i="4" s="1"/>
  <c r="AG42" i="4"/>
  <c r="AG41" i="4" s="1"/>
  <c r="AO42" i="4"/>
  <c r="AO41" i="4" s="1"/>
  <c r="AW42" i="4"/>
  <c r="AW41" i="4" s="1"/>
  <c r="M42" i="4"/>
  <c r="M41" i="4" s="1"/>
  <c r="U42" i="4"/>
  <c r="U41" i="4" s="1"/>
  <c r="AC42" i="4"/>
  <c r="AC41" i="4" s="1"/>
  <c r="AK42" i="4"/>
  <c r="AK41" i="4" s="1"/>
  <c r="AK20" i="4" s="1"/>
  <c r="AK19" i="4" s="1"/>
  <c r="AS42" i="4"/>
  <c r="AS41" i="4" s="1"/>
  <c r="BA87" i="4"/>
  <c r="BC87" i="4" s="1"/>
  <c r="BA108" i="4"/>
  <c r="BC108" i="4" s="1"/>
  <c r="BD108" i="4" s="1"/>
  <c r="E42" i="4"/>
  <c r="E41" i="4" s="1"/>
  <c r="F42" i="4"/>
  <c r="F41" i="4" s="1"/>
  <c r="F20" i="4" s="1"/>
  <c r="P41" i="4"/>
  <c r="AV41" i="4"/>
  <c r="D41" i="4"/>
  <c r="J41" i="4"/>
  <c r="N41" i="4"/>
  <c r="N20" i="4" s="1"/>
  <c r="R42" i="4"/>
  <c r="R41" i="4" s="1"/>
  <c r="V41" i="4"/>
  <c r="Z41" i="4"/>
  <c r="AD41" i="4"/>
  <c r="AD20" i="4" s="1"/>
  <c r="AH41" i="4"/>
  <c r="AL41" i="4"/>
  <c r="AP41" i="4"/>
  <c r="BD99" i="4"/>
  <c r="N102" i="4"/>
  <c r="AD102" i="4"/>
  <c r="AT102" i="4"/>
  <c r="AT41" i="4" s="1"/>
  <c r="R23" i="4"/>
  <c r="R21" i="4"/>
  <c r="AR23" i="4"/>
  <c r="AR21" i="4"/>
  <c r="BC27" i="4"/>
  <c r="BD27" i="4" s="1"/>
  <c r="D21" i="4"/>
  <c r="D20" i="4" s="1"/>
  <c r="D23" i="4"/>
  <c r="V23" i="4"/>
  <c r="V21" i="4"/>
  <c r="V20" i="4" s="1"/>
  <c r="AX24" i="4"/>
  <c r="P21" i="4"/>
  <c r="P23" i="4"/>
  <c r="T23" i="4"/>
  <c r="T21" i="4"/>
  <c r="J23" i="4"/>
  <c r="J21" i="4"/>
  <c r="Z23" i="4"/>
  <c r="Z21" i="4"/>
  <c r="X23" i="4"/>
  <c r="W23" i="4"/>
  <c r="W21" i="4"/>
  <c r="AA23" i="4"/>
  <c r="AA21" i="4"/>
  <c r="AE24" i="4"/>
  <c r="AE22" i="4" s="1"/>
  <c r="AU23" i="4"/>
  <c r="AU21" i="4"/>
  <c r="Y23" i="4"/>
  <c r="Y21" i="4"/>
  <c r="AF41" i="4"/>
  <c r="BA44" i="4"/>
  <c r="BC44" i="4" s="1"/>
  <c r="BD44" i="4" s="1"/>
  <c r="AZ42" i="4"/>
  <c r="AZ41" i="4" s="1"/>
  <c r="BD60" i="4"/>
  <c r="E23" i="4"/>
  <c r="AZ25" i="4"/>
  <c r="AY24" i="4"/>
  <c r="BA28" i="4"/>
  <c r="S23" i="4"/>
  <c r="S21" i="4"/>
  <c r="AF29" i="4"/>
  <c r="AF24" i="4" s="1"/>
  <c r="AF22" i="4" s="1"/>
  <c r="AQ23" i="4"/>
  <c r="AQ21" i="4"/>
  <c r="AV29" i="4"/>
  <c r="AV24" i="4" s="1"/>
  <c r="AV22" i="4" s="1"/>
  <c r="BB41" i="4"/>
  <c r="BC79" i="4"/>
  <c r="BD79" i="4" s="1"/>
  <c r="G143" i="4"/>
  <c r="L143" i="4"/>
  <c r="P143" i="4"/>
  <c r="T143" i="4"/>
  <c r="X143" i="4"/>
  <c r="AB143" i="4"/>
  <c r="AF143" i="4"/>
  <c r="AJ143" i="4"/>
  <c r="AN143" i="4"/>
  <c r="AR143" i="4"/>
  <c r="AV143" i="4"/>
  <c r="AZ143" i="4"/>
  <c r="BA143" i="4" s="1"/>
  <c r="BC143" i="4" s="1"/>
  <c r="BD159" i="4"/>
  <c r="BA170" i="4"/>
  <c r="BC170" i="4" s="1"/>
  <c r="AY166" i="4"/>
  <c r="BD15" i="4"/>
  <c r="G23" i="4"/>
  <c r="G21" i="4"/>
  <c r="AM23" i="4"/>
  <c r="AM21" i="4"/>
  <c r="O23" i="4"/>
  <c r="O21" i="4"/>
  <c r="U23" i="4"/>
  <c r="U21" i="4"/>
  <c r="U20" i="4" s="1"/>
  <c r="AG23" i="4"/>
  <c r="AG21" i="4"/>
  <c r="AT30" i="4"/>
  <c r="AT29" i="4" s="1"/>
  <c r="AT24" i="4" s="1"/>
  <c r="AT22" i="4" s="1"/>
  <c r="AS29" i="4"/>
  <c r="AS24" i="4" s="1"/>
  <c r="AS22" i="4" s="1"/>
  <c r="AX41" i="4"/>
  <c r="BA26" i="4"/>
  <c r="BB26" i="4" s="1"/>
  <c r="BB27" i="4"/>
  <c r="AI23" i="4"/>
  <c r="AI21" i="4"/>
  <c r="AZ32" i="4"/>
  <c r="BD143" i="4"/>
  <c r="E21" i="4"/>
  <c r="E20" i="4" s="1"/>
  <c r="I21" i="4"/>
  <c r="M21" i="4"/>
  <c r="Q21" i="4"/>
  <c r="Q20" i="4" s="1"/>
  <c r="AC21" i="4"/>
  <c r="AW21" i="4"/>
  <c r="AW20" i="4" s="1"/>
  <c r="BE21" i="4"/>
  <c r="BE20" i="4" s="1"/>
  <c r="AZ31" i="4"/>
  <c r="BA120" i="4"/>
  <c r="BC120" i="4" s="1"/>
  <c r="BD120" i="4" s="1"/>
  <c r="BA126" i="4"/>
  <c r="BC126" i="4" s="1"/>
  <c r="BD126" i="4" s="1"/>
  <c r="BC132" i="4"/>
  <c r="BD132" i="4" s="1"/>
  <c r="BA137" i="4"/>
  <c r="BC137" i="4" s="1"/>
  <c r="BD137" i="4" s="1"/>
  <c r="BA144" i="4"/>
  <c r="BC144" i="4" s="1"/>
  <c r="BD144" i="4" s="1"/>
  <c r="I166" i="4"/>
  <c r="Z166" i="4"/>
  <c r="AP166" i="4"/>
  <c r="BD167" i="4"/>
  <c r="AX166" i="4"/>
  <c r="BC173" i="4"/>
  <c r="BD173" i="4" s="1"/>
  <c r="S208" i="4"/>
  <c r="AI208" i="4"/>
  <c r="BA233" i="4"/>
  <c r="BC233" i="4" s="1"/>
  <c r="BD97" i="4"/>
  <c r="BB125" i="4"/>
  <c r="BA136" i="4"/>
  <c r="BC136" i="4" s="1"/>
  <c r="BD136" i="4" s="1"/>
  <c r="BA140" i="4"/>
  <c r="BC140" i="4" s="1"/>
  <c r="BD140" i="4" s="1"/>
  <c r="BD150" i="4"/>
  <c r="AZ166" i="4"/>
  <c r="BA167" i="4"/>
  <c r="BC167" i="4" s="1"/>
  <c r="BD197" i="4"/>
  <c r="T208" i="4"/>
  <c r="AJ208" i="4"/>
  <c r="BE209" i="4"/>
  <c r="BE208" i="4" s="1"/>
  <c r="AY102" i="4"/>
  <c r="BA102" i="4" s="1"/>
  <c r="BC102" i="4" s="1"/>
  <c r="BD102" i="4" s="1"/>
  <c r="BA189" i="4"/>
  <c r="BC189" i="4" s="1"/>
  <c r="BD189" i="4" s="1"/>
  <c r="BA199" i="4"/>
  <c r="BC199" i="4" s="1"/>
  <c r="BD199" i="4" s="1"/>
  <c r="R208" i="4"/>
  <c r="Z208" i="4"/>
  <c r="AH208" i="4"/>
  <c r="AP208" i="4"/>
  <c r="AX208" i="4"/>
  <c r="D209" i="4"/>
  <c r="D208" i="4" s="1"/>
  <c r="H209" i="4"/>
  <c r="M209" i="4"/>
  <c r="Q209" i="4"/>
  <c r="U209" i="4"/>
  <c r="U208" i="4" s="1"/>
  <c r="Y209" i="4"/>
  <c r="AC209" i="4"/>
  <c r="AG209" i="4"/>
  <c r="AK209" i="4"/>
  <c r="AK208" i="4" s="1"/>
  <c r="AO209" i="4"/>
  <c r="AS209" i="4"/>
  <c r="AW209" i="4"/>
  <c r="BA210" i="4"/>
  <c r="BC210" i="4" s="1"/>
  <c r="BD210" i="4" s="1"/>
  <c r="BD233" i="4"/>
  <c r="BC248" i="4"/>
  <c r="BD248" i="4" s="1"/>
  <c r="BD170" i="4"/>
  <c r="BB188" i="4"/>
  <c r="BC188" i="4" s="1"/>
  <c r="BD188" i="4" s="1"/>
  <c r="E208" i="4"/>
  <c r="N208" i="4"/>
  <c r="V208" i="4"/>
  <c r="AD208" i="4"/>
  <c r="AT208" i="4"/>
  <c r="BA209" i="4"/>
  <c r="BC209" i="4" s="1"/>
  <c r="BD209" i="4" s="1"/>
  <c r="BD237" i="4"/>
  <c r="BD245" i="4"/>
  <c r="G224" i="4"/>
  <c r="G208" i="4" s="1"/>
  <c r="L224" i="4"/>
  <c r="L208" i="4" s="1"/>
  <c r="P224" i="4"/>
  <c r="P208" i="4" s="1"/>
  <c r="T224" i="4"/>
  <c r="X224" i="4"/>
  <c r="X208" i="4" s="1"/>
  <c r="AB224" i="4"/>
  <c r="AB208" i="4" s="1"/>
  <c r="AF224" i="4"/>
  <c r="AF208" i="4" s="1"/>
  <c r="AJ224" i="4"/>
  <c r="AN224" i="4"/>
  <c r="AN208" i="4" s="1"/>
  <c r="AR224" i="4"/>
  <c r="AR208" i="4" s="1"/>
  <c r="AV224" i="4"/>
  <c r="AV208" i="4" s="1"/>
  <c r="AZ224" i="4"/>
  <c r="BA224" i="4" s="1"/>
  <c r="BC224" i="4" s="1"/>
  <c r="BD224" i="4" s="1"/>
  <c r="F236" i="4"/>
  <c r="F208" i="4" s="1"/>
  <c r="K236" i="4"/>
  <c r="O236" i="4"/>
  <c r="O208" i="4" s="1"/>
  <c r="S236" i="4"/>
  <c r="W236" i="4"/>
  <c r="W208" i="4" s="1"/>
  <c r="AA236" i="4"/>
  <c r="AE236" i="4"/>
  <c r="AE208" i="4" s="1"/>
  <c r="AI236" i="4"/>
  <c r="AM236" i="4"/>
  <c r="AM208" i="4" s="1"/>
  <c r="AQ236" i="4"/>
  <c r="AU236" i="4"/>
  <c r="AU208" i="4" s="1"/>
  <c r="AY236" i="4"/>
  <c r="BC239" i="4"/>
  <c r="BD239" i="4" s="1"/>
  <c r="BA246" i="4"/>
  <c r="BC246" i="4" s="1"/>
  <c r="BD246" i="4" s="1"/>
  <c r="BD218" i="4"/>
  <c r="D236" i="4"/>
  <c r="H236" i="4"/>
  <c r="M236" i="4"/>
  <c r="Q236" i="4"/>
  <c r="U236" i="4"/>
  <c r="Y236" i="4"/>
  <c r="AC236" i="4"/>
  <c r="AG236" i="4"/>
  <c r="AK236" i="4"/>
  <c r="AO236" i="4"/>
  <c r="AS236" i="4"/>
  <c r="AW236" i="4"/>
  <c r="AB23" i="4" l="1"/>
  <c r="AB21" i="4"/>
  <c r="AB20" i="4" s="1"/>
  <c r="AJ19" i="4"/>
  <c r="AA208" i="4"/>
  <c r="AQ20" i="4"/>
  <c r="W20" i="4"/>
  <c r="BA125" i="4"/>
  <c r="BC125" i="4" s="1"/>
  <c r="BD125" i="4" s="1"/>
  <c r="AO20" i="4"/>
  <c r="AU41" i="4"/>
  <c r="AU20" i="4" s="1"/>
  <c r="AU19" i="4" s="1"/>
  <c r="AA41" i="4"/>
  <c r="AA20" i="4" s="1"/>
  <c r="AA19" i="4" s="1"/>
  <c r="S20" i="4"/>
  <c r="AQ208" i="4"/>
  <c r="AS208" i="4"/>
  <c r="AC208" i="4"/>
  <c r="M208" i="4"/>
  <c r="M20" i="4"/>
  <c r="M19" i="4" s="1"/>
  <c r="Y20" i="4"/>
  <c r="Y19" i="4" s="1"/>
  <c r="BA42" i="4"/>
  <c r="BC42" i="4" s="1"/>
  <c r="BD42" i="4" s="1"/>
  <c r="AN20" i="4"/>
  <c r="AN19" i="4" s="1"/>
  <c r="AL20" i="4"/>
  <c r="AL19" i="4" s="1"/>
  <c r="AP20" i="4"/>
  <c r="AP19" i="4" s="1"/>
  <c r="AQ41" i="4"/>
  <c r="W41" i="4"/>
  <c r="AI20" i="4"/>
  <c r="AI19" i="4" s="1"/>
  <c r="X20" i="4"/>
  <c r="X19" i="4" s="1"/>
  <c r="AD19" i="4"/>
  <c r="K208" i="4"/>
  <c r="K19" i="4" s="1"/>
  <c r="BA236" i="4"/>
  <c r="BC236" i="4" s="1"/>
  <c r="BD236" i="4" s="1"/>
  <c r="AZ208" i="4"/>
  <c r="R20" i="4"/>
  <c r="R19" i="4" s="1"/>
  <c r="AM41" i="4"/>
  <c r="AM20" i="4" s="1"/>
  <c r="AM19" i="4" s="1"/>
  <c r="O41" i="4"/>
  <c r="O20" i="4" s="1"/>
  <c r="O19" i="4" s="1"/>
  <c r="AH21" i="4"/>
  <c r="AH20" i="4" s="1"/>
  <c r="AH19" i="4" s="1"/>
  <c r="I20" i="4"/>
  <c r="I19" i="4" s="1"/>
  <c r="AC20" i="4"/>
  <c r="J20" i="4"/>
  <c r="J19" i="4" s="1"/>
  <c r="F19" i="4"/>
  <c r="N19" i="4"/>
  <c r="AG20" i="4"/>
  <c r="BA31" i="4"/>
  <c r="BB31" i="4" s="1"/>
  <c r="BB29" i="4" s="1"/>
  <c r="AZ29" i="4"/>
  <c r="BA29" i="4" s="1"/>
  <c r="AT23" i="4"/>
  <c r="AT21" i="4"/>
  <c r="AT20" i="4" s="1"/>
  <c r="AT19" i="4" s="1"/>
  <c r="AF21" i="4"/>
  <c r="AF20" i="4" s="1"/>
  <c r="AF19" i="4" s="1"/>
  <c r="AF23" i="4"/>
  <c r="AY22" i="4"/>
  <c r="AB19" i="4"/>
  <c r="P20" i="4"/>
  <c r="P19" i="4" s="1"/>
  <c r="AO208" i="4"/>
  <c r="Y208" i="4"/>
  <c r="H208" i="4"/>
  <c r="BE19" i="4"/>
  <c r="AY41" i="4"/>
  <c r="BA41" i="4" s="1"/>
  <c r="BC41" i="4" s="1"/>
  <c r="BD41" i="4" s="1"/>
  <c r="AV21" i="4"/>
  <c r="AV20" i="4" s="1"/>
  <c r="AV19" i="4" s="1"/>
  <c r="AV23" i="4"/>
  <c r="S19" i="4"/>
  <c r="BB25" i="4"/>
  <c r="AZ24" i="4"/>
  <c r="AZ22" i="4" s="1"/>
  <c r="BA25" i="4"/>
  <c r="W19" i="4"/>
  <c r="D19" i="4"/>
  <c r="BB32" i="4"/>
  <c r="BC26" i="4"/>
  <c r="BD26" i="4" s="1"/>
  <c r="BA32" i="4"/>
  <c r="BA166" i="4"/>
  <c r="BC166" i="4" s="1"/>
  <c r="BD166" i="4" s="1"/>
  <c r="AQ19" i="4"/>
  <c r="AE23" i="4"/>
  <c r="AE21" i="4"/>
  <c r="AE20" i="4" s="1"/>
  <c r="AE19" i="4" s="1"/>
  <c r="Z20" i="4"/>
  <c r="Z19" i="4" s="1"/>
  <c r="AW208" i="4"/>
  <c r="AW19" i="4" s="1"/>
  <c r="AG208" i="4"/>
  <c r="AG19" i="4" s="1"/>
  <c r="Q208" i="4"/>
  <c r="Q19" i="4" s="1"/>
  <c r="AY208" i="4"/>
  <c r="AC19" i="4"/>
  <c r="E19" i="4"/>
  <c r="AS23" i="4"/>
  <c r="AS21" i="4"/>
  <c r="AS20" i="4" s="1"/>
  <c r="AS19" i="4" s="1"/>
  <c r="U19" i="4"/>
  <c r="G20" i="4"/>
  <c r="G19" i="4" s="1"/>
  <c r="BB28" i="4"/>
  <c r="BC28" i="4" s="1"/>
  <c r="BD28" i="4" s="1"/>
  <c r="T20" i="4"/>
  <c r="T19" i="4" s="1"/>
  <c r="AX22" i="4"/>
  <c r="V19" i="4"/>
  <c r="AR20" i="4"/>
  <c r="AR19" i="4" s="1"/>
  <c r="BA208" i="4" l="1"/>
  <c r="BC208" i="4" s="1"/>
  <c r="BD208"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<sst xmlns="http://schemas.openxmlformats.org/spreadsheetml/2006/main" count="800" uniqueCount="402">
  <si>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</si>
  <si>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</si>
  <si>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</si>
  <si>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</si>
  <si>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</si>
  <si>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</si>
  <si>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</si>
  <si>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</si>
  <si>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</si>
  <si>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</si>
  <si>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</si>
  <si>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</si>
  <si>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</si>
  <si>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</si>
  <si>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</si>
  <si>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</si>
  <si>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</si>
  <si>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</si>
  <si>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</si>
  <si>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</si>
  <si>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</si>
  <si>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</si>
  <si>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</si>
  <si>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</si>
  <si>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</si>
  <si>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</si>
  <si>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</si>
  <si>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</si>
  <si>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</si>
  <si>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</si>
  <si>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</si>
  <si>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</si>
  <si>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</si>
  <si>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</si>
  <si>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</si>
  <si>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</si>
  <si>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</si>
  <si>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</si>
  <si>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</si>
  <si>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</si>
  <si>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</si>
  <si>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</si>
  <si>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</si>
  <si>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</si>
  <si>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</si>
  <si>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</si>
  <si>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</si>
  <si>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</si>
  <si>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</si>
  <si>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</si>
  <si>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</si>
  <si>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</si>
  <si>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</si>
  <si>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</si>
  <si>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</si>
  <si>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</si>
  <si>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</si>
  <si>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</si>
  <si>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</si>
  <si>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</si>
  <si>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</si>
  <si>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</si>
  <si>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</si>
  <si>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</si>
  <si>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</si>
  <si>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</si>
  <si>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</si>
  <si>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</si>
  <si>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</si>
  <si>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</si>
  <si>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</si>
  <si>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</si>
  <si>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</si>
  <si>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</si>
  <si>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</si>
  <si>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</si>
  <si>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</si>
  <si>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</si>
  <si>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</si>
  <si>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</si>
  <si>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</si>
  <si>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</si>
  <si>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</si>
  <si>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</si>
  <si>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</si>
  <si>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</si>
  <si>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</si>
  <si>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</si>
  <si>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</si>
  <si>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</si>
  <si>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</si>
  <si>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</si>
  <si>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</si>
  <si>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</si>
  <si>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</si>
  <si>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</si>
  <si>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</si>
  <si>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</si>
  <si>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</si>
  <si>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</si>
  <si>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</si>
  <si>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</si>
  <si>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</si>
  <si>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</si>
  <si>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</si>
  <si>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</si>
  <si>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</si>
  <si>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</si>
  <si>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</si>
  <si>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</si>
  <si>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</si>
  <si>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</si>
  <si>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</si>
  <si>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</si>
  <si>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</si>
  <si>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</si>
  <si>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</si>
  <si>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</si>
  <si>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</si>
  <si>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</si>
  <si>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</si>
  <si>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</si>
  <si>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</si>
  <si>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</si>
  <si>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</si>
  <si>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</si>
  <si>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</si>
  <si>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</si>
  <si>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</si>
  <si>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</si>
  <si>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</si>
  <si>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</si>
  <si>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</si>
  <si>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</si>
  <si>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</si>
  <si>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</si>
  <si>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</si>
  <si>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</si>
  <si>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</si>
  <si>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</si>
  <si>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</si>
  <si>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</si>
  <si>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</si>
  <si>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</si>
  <si>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</si>
  <si>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</si>
  <si>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</si>
  <si>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</si>
  <si>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</si>
  <si>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</si>
  <si>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</si>
  <si>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</si>
  <si>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</si>
  <si>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</si>
  <si>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</si>
  <si>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</si>
  <si>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</si>
  <si>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</si>
  <si>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</si>
  <si>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</si>
  <si>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</si>
  <si>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</si>
  <si>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</si>
  <si>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</si>
  <si>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</si>
  <si>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</si>
  <si>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</si>
  <si>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</si>
  <si>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</si>
  <si>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</si>
  <si>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</si>
  <si>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</si>
  <si>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</si>
  <si>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</si>
  <si>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</si>
  <si>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</si>
  <si>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</si>
  <si>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</si>
  <si>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</si>
  <si>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</si>
  <si>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</si>
  <si>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</si>
  <si>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</si>
  <si>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</si>
  <si>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</si>
  <si>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</si>
  <si>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</si>
  <si>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</si>
  <si>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</si>
  <si>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</si>
  <si>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</si>
  <si>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</si>
  <si>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</si>
  <si>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</si>
  <si>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</si>
  <si>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</si>
  <si>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</si>
  <si>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</si>
  <si>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</si>
  <si>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</si>
  <si>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</si>
  <si>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</si>
  <si>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</si>
  <si>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</si>
  <si>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</si>
  <si>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</si>
  <si>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</si>
  <si>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</si>
  <si>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</si>
  <si>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</si>
  <si>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</si>
  <si>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</si>
  <si>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</si>
  <si>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</si>
  <si>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</si>
  <si>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</si>
  <si>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</si>
  <si>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</si>
  <si>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</si>
  <si>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</si>
  <si>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</si>
  <si>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</si>
  <si>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</si>
  <si>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</si>
  <si>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</si>
  <si>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</si>
  <si>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</si>
  <si>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</si>
  <si>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</si>
  <si>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</si>
  <si>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</si>
  <si>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</si>
  <si>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</si>
  <si>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</si>
  <si>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</si>
  <si>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</si>
  <si>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</si>
  <si>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</si>
  <si>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</si>
  <si>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</si>
  <si>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</si>
  <si>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</si>
  <si>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</si>
  <si>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</si>
  <si>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</si>
  <si>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</si>
  <si>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</si>
  <si>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</si>
  <si>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</si>
  <si>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</si>
  <si>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</si>
  <si>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</si>
  <si>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</si>
  <si>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</si>
  <si>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</si>
  <si>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</si>
  <si>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</si>
  <si>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</si>
  <si>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</si>
  <si>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</si>
  <si>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</si>
  <si>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</si>
  <si>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</si>
  <si>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</si>
  <si>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</si>
  <si>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</si>
  <si>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</si>
  <si>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</si>
  <si>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</si>
  <si>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</si>
  <si>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</si>
  <si>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</si>
  <si>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</si>
  <si>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</si>
  <si>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</si>
  <si>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</si>
  <si>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</si>
  <si>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</si>
  <si>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</si>
  <si>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</si>
  <si>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</si>
  <si>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</si>
  <si>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</si>
  <si>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</si>
  <si>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</si>
  <si>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</si>
  <si>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</si>
  <si>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</si>
  <si>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</si>
  <si>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</si>
  <si>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</si>
  <si>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</si>
  <si>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</si>
  <si>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</si>
  <si>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</si>
  <si>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2022-ՄԺԾԾ ՀԱՅՏ (այլ աղբյուրներից)</t>
  </si>
  <si>
    <t>Ամփոփ</t>
  </si>
  <si>
    <t>Ծառայությունների և ապրանքների ձեռքբերում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</si>
  <si>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</si>
  <si>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Միջոցառման հիմքում դրված ծախսային պարտավորության բնույթը՝ </t>
    </r>
    <r>
      <rPr>
        <vertAlign val="superscript"/>
        <sz val="9"/>
        <color theme="1"/>
        <rFont val="GHEA Grapalat"/>
        <family val="3"/>
      </rPr>
      <t>4</t>
    </r>
  </si>
  <si>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</si>
  <si>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</si>
  <si>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</si>
  <si>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</si>
  <si>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</si>
  <si>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</si>
  <si>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</si>
  <si>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2019թ.</t>
  </si>
  <si>
    <t>2020թ.</t>
  </si>
  <si>
    <t>2021թ.</t>
  </si>
  <si>
    <t>2022թ.</t>
  </si>
  <si>
    <r>
      <t>Գնային և ոչ գնային գործոններ</t>
    </r>
    <r>
      <rPr>
        <sz val="9"/>
        <color theme="1"/>
        <rFont val="Sylfaen"/>
        <family val="1"/>
      </rPr>
      <t>՝</t>
    </r>
  </si>
  <si>
    <t>.....</t>
  </si>
  <si>
    <t>Սպառվող ռեսուրսներ՝</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</si>
  <si>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</si>
  <si>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</si>
  <si>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</si>
  <si>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</si>
  <si>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</si>
  <si>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</si>
  <si>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</si>
  <si>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</si>
  <si>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</si>
  <si>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t>&lt;Լրացնել ծախսային տարրի անվանումը&gt;</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</si>
  <si>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</si>
  <si>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</si>
  <si>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</si>
  <si>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</si>
  <si>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</si>
  <si>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 xml:space="preserve">21. Ներկայացվում է ծախսերի ամփոփ գնահատականը ծախսային խնայողությունների վերաբերյալ առաջարկների իրականացման արդյունքում: </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</si>
  <si>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</si>
  <si>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19. Նշվում է միջոցառման գծով ծախսային խնայողության վերաբերյալ առաջարկի բնույթը` համապատասխան տողի դիմացի վանդակում դնելով &lt;X&gt; նշանը:</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</si>
  <si>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</si>
  <si>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 xml:space="preserve">Աղյուսակ 3. Ծախսային խնայողությունների գծով առաջարկները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</si>
  <si>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</si>
  <si>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</si>
  <si>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</si>
  <si>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</si>
  <si>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</si>
  <si>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</si>
  <si>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</si>
  <si>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Աղյուսակ 2. Ծախսերի ամփոփ հաշվարկն (առանց ծախսային խնայողությունների գծով առաջարկների ներառման)</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</si>
  <si>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</si>
  <si>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</si>
  <si>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</si>
  <si>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7. «Չափի միավորը» արտահայտում է համապատասխան գործոնի ցուցանիշի չափման միավորը:</t>
  </si>
  <si>
    <t>6. «Գործոնի տեսակը» սյունակում ներկայացվում են համապատասխան գործոնի տեսակը՝ «գնային գործոն» կամ «ոչ գնային գործոն»:</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</si>
  <si>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</si>
  <si>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</si>
  <si>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 xml:space="preserve">3. Լրացվում է բյուջետային ծրագրի միջոցառման դասիչը և անվանումը </t>
  </si>
  <si>
    <t>2. Լրացվում է բյուջետային ծրագրի դասիչը և անվանումը</t>
  </si>
  <si>
    <t xml:space="preserve">1. Ձևաչափը լրացվում է բյուջետային ծրագրերի յուրաքանչյուր միջոցառման համար առանձին փաստաթղթի տեսքով </t>
  </si>
  <si>
    <t>Հավելված N 1. Գոյություն ունեցող պարտավորությունների գծով ծախսակազմումների ամփոփ ձևաչափի</t>
  </si>
  <si>
    <t>ԼՐԱՑՄԱՆ ՊԱՀԱՆՋՆԵՐ</t>
  </si>
  <si>
    <t>Ընդամենը</t>
  </si>
  <si>
    <t>&lt;Լրացնել բյուջետային ծախսերի տնտեսագիտական դասակարգման հոդվածի անվանումը&gt;</t>
  </si>
  <si>
    <t>2022թ</t>
  </si>
  <si>
    <r>
      <t>Միջոցառման գծով ծախսերը</t>
    </r>
    <r>
      <rPr>
        <vertAlign val="superscript"/>
        <sz val="9"/>
        <color theme="1"/>
        <rFont val="GHEA Grapalat"/>
        <family val="3"/>
      </rPr>
      <t>24</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</si>
  <si>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</si>
  <si>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</si>
  <si>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t>Բյուջետային ծախսերի տնտեսագիտական դասակարգման հոդվածի անվանումը</t>
  </si>
  <si>
    <r>
      <t xml:space="preserve">3. Ծախսերի ամփոփ գնահատականը՝ </t>
    </r>
    <r>
      <rPr>
        <vertAlign val="superscript"/>
        <sz val="9"/>
        <color theme="1"/>
        <rFont val="GHEA Grapalat"/>
        <family val="3"/>
      </rPr>
      <t>21</t>
    </r>
  </si>
  <si>
    <r>
      <t xml:space="preserve">2. Նկարագրություն՝ </t>
    </r>
    <r>
      <rPr>
        <vertAlign val="superscript"/>
        <sz val="9"/>
        <color theme="1"/>
        <rFont val="GHEA Grapalat"/>
        <family val="3"/>
      </rPr>
      <t>20</t>
    </r>
  </si>
  <si>
    <t>Այլ (նկարագրել)՝_______________________________________________________________</t>
  </si>
  <si>
    <t>«Արտադրել - գնել» այլընտրանքի կիրառում</t>
  </si>
  <si>
    <t>Կիրառվող ռեսուրսների տեսակներում (համախմբությունում) փոփոխություն</t>
  </si>
  <si>
    <t>Կիրառվող ռեսուրսների սպառման ծավալների փոփոխություն</t>
  </si>
  <si>
    <r>
      <t xml:space="preserve">1. Միջոցառման գծով ծախսային խնայողության վերաբերյալ առաջարկի բնույթը՝ </t>
    </r>
    <r>
      <rPr>
        <vertAlign val="superscript"/>
        <sz val="9"/>
        <color theme="1"/>
        <rFont val="GHEA Grapalat"/>
        <family val="3"/>
      </rPr>
      <t>19</t>
    </r>
  </si>
  <si>
    <r>
      <t xml:space="preserve">Աղյուսակ 3. Ծախսային խնայողությունների գծով առաջարկները </t>
    </r>
    <r>
      <rPr>
        <vertAlign val="superscript"/>
        <sz val="10"/>
        <color theme="1"/>
        <rFont val="GHEA Grapalat"/>
        <family val="3"/>
      </rPr>
      <t>18</t>
    </r>
  </si>
  <si>
    <t>գնային</t>
  </si>
  <si>
    <t>հազ դրամ</t>
  </si>
  <si>
    <t xml:space="preserve">ոչ </t>
  </si>
  <si>
    <t>նվազագույն աշխատավարձի փոփոխություն</t>
  </si>
  <si>
    <t>Պարտադիր ծախսերին դասվող միջոցառումներ</t>
  </si>
  <si>
    <t>Աշխատավարձի բարձրացում</t>
  </si>
  <si>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</si>
  <si>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</si>
  <si>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t>Բաժին, խումբ, դաս 10.02.01</t>
  </si>
  <si>
    <r>
      <t xml:space="preserve">Միջոցառումը՝ </t>
    </r>
    <r>
      <rPr>
        <vertAlign val="superscript"/>
        <sz val="14"/>
        <color theme="1"/>
        <rFont val="GHEA Grapalat"/>
        <family val="3"/>
      </rPr>
      <t>11004</t>
    </r>
  </si>
  <si>
    <t>2019 թ. փաստացի կատարողական (պետական բյուջե)</t>
  </si>
  <si>
    <t>2019 թ. փաստացի կատարողական (այլ աղբյուրներ)</t>
  </si>
  <si>
    <t>9-ամիս</t>
  </si>
  <si>
    <t xml:space="preserve">ՀՀ աշխատանքի և սոցիալական հարցերի նախարարության միջոցով իրականացվող մրցութային կարգով ընտրված կազմակերպությունների   ծախսերի </t>
  </si>
  <si>
    <t>2023-ՄԺԾԾ ՀԱՅՏ (այլ աղբյուրներից)</t>
  </si>
  <si>
    <t>2023թ.</t>
  </si>
  <si>
    <t>Տարեցներին և 18 տարին լրացած հաշմանդամություն ունեցող անձանց շուրջօրյա խնամքի ծառայություններ Լոռու մարզում (11004)</t>
  </si>
  <si>
    <t>2020 թ. փաստացի կատարողական (պետական բյուջե)</t>
  </si>
  <si>
    <t>2020 թ. փաստացի կատարողական (այլ աղբյուրներ)</t>
  </si>
  <si>
    <t>2021 թ. հաստատված պետական  բյուջե</t>
  </si>
  <si>
    <t>2021 թ. հաստատված (այլ աղբյուրներ)</t>
  </si>
  <si>
    <t>2021-2023 թթ ՄԺԾԾ հաստատված</t>
  </si>
  <si>
    <t>2022թ. ՄԺԾԾ ծրագրվող տարվա բազային բյուջե***</t>
  </si>
  <si>
    <t>2023-ՄԺԾԾ ՀԱՅՏ ծրագրվող տարվա բազային բյուջե***</t>
  </si>
  <si>
    <t>2024-ՄԺԾԾ ՀԱՅՏ ծրագրվող տարվա բազային բյուջե***</t>
  </si>
  <si>
    <t>2024-ՄԺԾԾ ՀԱՅՏ (այլ աղբյուրներից)</t>
  </si>
  <si>
    <t>2022թ. բյուջետային հայտ ծրագրվող տարվա բազային բյուջե***</t>
  </si>
  <si>
    <t>2022- բյուջետային ՀԱՅՏ (այլ աղբյուրներից)</t>
  </si>
  <si>
    <t>2020թ. փաստ.</t>
  </si>
  <si>
    <t>2021թ. բյուջե</t>
  </si>
  <si>
    <t>2024թ.</t>
  </si>
  <si>
    <t>2023թ</t>
  </si>
  <si>
    <t>2024թ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</si>
</sst>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3">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i/>
      <sz val="10"/>
      <color theme="1"/>
      <name val="GHEA Grapalat"/>
      <family val="3"/>
    </font>
    <font>
      <b/>
      <i/>
      <sz val="12"/>
      <color theme="1"/>
      <name val="GHEA Grapalat"/>
      <family val="3"/>
    </font>
    <font>
      <sz val="12"/>
      <color theme="1"/>
      <name val="Times New Roman"/>
      <family val="1"/>
    </font>
    <font>
      <sz val="9"/>
      <color theme="1"/>
      <name val="Times New Roman"/>
      <family val="1"/>
    </font>
    <font>
      <b/>
      <sz val="9"/>
      <color theme="1"/>
      <name val="GHEA Grapalat"/>
      <family val="3"/>
    </font>
    <font>
      <vertAlign val="superscript"/>
      <sz val="14"/>
      <color theme="1"/>
      <name val="GHEA Grapalat"/>
      <family val="3"/>
    </font>
    <font>
      <sz val="8"/>
      <color rgb="FFFF0000"/>
      <name val="GHEA Grapalat"/>
      <family val="3"/>
    </font>
    <font>
      <sz val="12"/>
      <color rgb="FFFF0000"/>
      <name val="GHEA Grapalat"/>
      <family val="3"/>
    </font>
    <font>
      <sz val="10"/>
      <color rgb="FFFF0000"/>
      <name val="GHEA Grapalat"/>
      <family val="3"/>
    </font>
  </fonts>
  <fills count="30">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D9D9D9"/>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rgb="FF000000"/>
      </left>
      <right/>
      <top style="medium">
        <color rgb="FF000000"/>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style="thick">
        <color indexed="64"/>
      </right>
      <top/>
      <bottom style="thick">
        <color indexed="64"/>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358">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7" borderId="14" applyNumberFormat="0" applyAlignment="0" applyProtection="0"/>
    <xf numFmtId="0" fontId="28" fillId="27" borderId="14" applyNumberFormat="0" applyAlignment="0" applyProtection="0"/>
    <xf numFmtId="0" fontId="28" fillId="27" borderId="14" applyNumberFormat="0" applyAlignment="0" applyProtection="0"/>
    <xf numFmtId="0" fontId="45" fillId="27" borderId="13" applyNumberFormat="0" applyAlignment="0" applyProtection="0"/>
    <xf numFmtId="0" fontId="45" fillId="27" borderId="13" applyNumberFormat="0" applyAlignment="0" applyProtection="0"/>
    <xf numFmtId="0" fontId="45" fillId="27" borderId="13" applyNumberFormat="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5" applyNumberFormat="0" applyFill="0" applyAlignment="0" applyProtection="0"/>
    <xf numFmtId="0" fontId="33" fillId="0" borderId="25" applyNumberFormat="0" applyFill="0" applyAlignment="0" applyProtection="0"/>
    <xf numFmtId="0" fontId="33" fillId="0" borderId="25"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6" applyNumberFormat="0" applyFill="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1" fillId="0" borderId="0"/>
    <xf numFmtId="0" fontId="19" fillId="19" borderId="0" applyNumberFormat="0" applyBorder="0" applyAlignment="0" applyProtection="0"/>
    <xf numFmtId="0" fontId="19" fillId="1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2" fillId="22" borderId="0" applyNumberFormat="0" applyBorder="0" applyAlignment="0" applyProtection="0"/>
    <xf numFmtId="0" fontId="62" fillId="5" borderId="0" applyNumberFormat="0" applyBorder="0" applyAlignment="0" applyProtection="0"/>
    <xf numFmtId="0" fontId="62" fillId="21" borderId="0" applyNumberFormat="0" applyBorder="0" applyAlignment="0" applyProtection="0"/>
    <xf numFmtId="0" fontId="62" fillId="23" borderId="0" applyNumberFormat="0" applyBorder="0" applyAlignment="0" applyProtection="0"/>
    <xf numFmtId="0" fontId="62" fillId="15" borderId="0" applyNumberFormat="0" applyBorder="0" applyAlignment="0" applyProtection="0"/>
    <xf numFmtId="0" fontId="62" fillId="24" borderId="0" applyNumberFormat="0" applyBorder="0" applyAlignment="0" applyProtection="0"/>
    <xf numFmtId="0" fontId="62" fillId="25" borderId="0" applyNumberFormat="0" applyBorder="0" applyAlignment="0" applyProtection="0"/>
    <xf numFmtId="0" fontId="62" fillId="16" borderId="0" applyNumberFormat="0" applyBorder="0" applyAlignment="0" applyProtection="0"/>
    <xf numFmtId="0" fontId="62" fillId="26" borderId="0" applyNumberFormat="0" applyBorder="0" applyAlignment="0" applyProtection="0"/>
    <xf numFmtId="0" fontId="62" fillId="23" borderId="0" applyNumberFormat="0" applyBorder="0" applyAlignment="0" applyProtection="0"/>
    <xf numFmtId="0" fontId="62" fillId="15" borderId="0" applyNumberFormat="0" applyBorder="0" applyAlignment="0" applyProtection="0"/>
    <xf numFmtId="0" fontId="62" fillId="11" borderId="0" applyNumberFormat="0" applyBorder="0" applyAlignment="0" applyProtection="0"/>
    <xf numFmtId="0" fontId="63" fillId="10" borderId="0" applyNumberFormat="0" applyBorder="0" applyAlignment="0" applyProtection="0"/>
    <xf numFmtId="0" fontId="64" fillId="27" borderId="13" applyNumberFormat="0" applyAlignment="0" applyProtection="0"/>
    <xf numFmtId="0" fontId="65" fillId="17" borderId="19" applyNumberFormat="0" applyAlignment="0" applyProtection="0"/>
    <xf numFmtId="165" fontId="21" fillId="0" borderId="0" applyFont="0" applyFill="0" applyBorder="0" applyAlignment="0" applyProtection="0"/>
    <xf numFmtId="43" fontId="66" fillId="0" borderId="0" applyFont="0" applyFill="0" applyBorder="0" applyAlignment="0" applyProtection="0"/>
    <xf numFmtId="43" fontId="67"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8" fillId="0" borderId="0" applyNumberFormat="0" applyFill="0" applyBorder="0" applyAlignment="0" applyProtection="0"/>
    <xf numFmtId="0" fontId="69" fillId="20" borderId="0" applyNumberFormat="0" applyBorder="0" applyAlignment="0" applyProtection="0"/>
    <xf numFmtId="0" fontId="70" fillId="0" borderId="22" applyNumberFormat="0" applyFill="0" applyAlignment="0" applyProtection="0"/>
    <xf numFmtId="0" fontId="71" fillId="0" borderId="23" applyNumberFormat="0" applyFill="0" applyAlignment="0" applyProtection="0"/>
    <xf numFmtId="0" fontId="72" fillId="0" borderId="24" applyNumberFormat="0" applyFill="0" applyAlignment="0" applyProtection="0"/>
    <xf numFmtId="0" fontId="72" fillId="0" borderId="0" applyNumberFormat="0" applyFill="0" applyBorder="0" applyAlignment="0" applyProtection="0"/>
    <xf numFmtId="0" fontId="73" fillId="7" borderId="13" applyNumberFormat="0" applyAlignment="0" applyProtection="0"/>
    <xf numFmtId="0" fontId="74" fillId="0" borderId="26" applyNumberFormat="0" applyFill="0" applyAlignment="0" applyProtection="0"/>
    <xf numFmtId="0" fontId="75"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7" fillId="0" borderId="0"/>
    <xf numFmtId="0" fontId="1" fillId="0" borderId="0"/>
    <xf numFmtId="0" fontId="19" fillId="6" borderId="20" applyNumberFormat="0" applyFont="0" applyAlignment="0" applyProtection="0"/>
    <xf numFmtId="0" fontId="76" fillId="27" borderId="14" applyNumberFormat="0" applyAlignment="0" applyProtection="0"/>
    <xf numFmtId="166" fontId="77" fillId="0" borderId="0" applyFill="0" applyBorder="0" applyProtection="0">
      <alignment horizontal="right" vertical="top"/>
    </xf>
    <xf numFmtId="0" fontId="54" fillId="0" borderId="0"/>
    <xf numFmtId="0" fontId="54" fillId="0" borderId="0"/>
    <xf numFmtId="0" fontId="78" fillId="0" borderId="0" applyNumberFormat="0" applyFill="0" applyBorder="0" applyAlignment="0" applyProtection="0"/>
    <xf numFmtId="0" fontId="79" fillId="0" borderId="25" applyNumberFormat="0" applyFill="0" applyAlignment="0" applyProtection="0"/>
    <xf numFmtId="0" fontId="80" fillId="0" borderId="0" applyNumberFormat="0" applyFill="0" applyBorder="0" applyAlignment="0" applyProtection="0"/>
    <xf numFmtId="0" fontId="21" fillId="0" borderId="0"/>
  </cellStyleXfs>
  <cellXfs count="205">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56" fillId="28" borderId="27" xfId="0" applyFont="1" applyFill="1" applyBorder="1" applyAlignment="1">
      <alignment vertical="center" wrapText="1"/>
    </xf>
    <xf numFmtId="0" fontId="58" fillId="0" borderId="28" xfId="0" applyFont="1" applyBorder="1" applyAlignment="1">
      <alignment vertical="center" wrapText="1"/>
    </xf>
    <xf numFmtId="0" fontId="56" fillId="28" borderId="29" xfId="0" applyFont="1" applyFill="1" applyBorder="1" applyAlignment="1">
      <alignment vertical="center" wrapText="1"/>
    </xf>
    <xf numFmtId="0" fontId="56" fillId="0" borderId="30" xfId="0" applyFont="1" applyBorder="1" applyAlignment="1">
      <alignment vertical="center" wrapText="1"/>
    </xf>
    <xf numFmtId="0" fontId="56" fillId="28" borderId="31" xfId="0" applyFont="1" applyFill="1" applyBorder="1" applyAlignment="1">
      <alignment vertical="center" wrapText="1"/>
    </xf>
    <xf numFmtId="0" fontId="56" fillId="0" borderId="32" xfId="0" applyFont="1" applyBorder="1" applyAlignment="1">
      <alignment vertical="center" wrapText="1"/>
    </xf>
    <xf numFmtId="0" fontId="59" fillId="0" borderId="0" xfId="0" applyFont="1" applyAlignment="1">
      <alignment vertical="center"/>
    </xf>
    <xf numFmtId="0" fontId="56" fillId="28" borderId="32" xfId="0" applyFont="1" applyFill="1" applyBorder="1" applyAlignment="1">
      <alignment horizontal="center" vertical="center" wrapText="1"/>
    </xf>
    <xf numFmtId="0" fontId="61" fillId="0" borderId="37" xfId="0" applyFont="1" applyBorder="1" applyAlignment="1">
      <alignment vertical="center" wrapText="1"/>
    </xf>
    <xf numFmtId="0" fontId="61" fillId="0" borderId="32" xfId="0" applyFont="1" applyBorder="1" applyAlignment="1">
      <alignment vertical="center" wrapText="1"/>
    </xf>
    <xf numFmtId="0" fontId="56" fillId="0" borderId="32" xfId="0" applyFont="1" applyBorder="1" applyAlignment="1">
      <alignment horizontal="justify" vertical="center" wrapText="1"/>
    </xf>
    <xf numFmtId="0" fontId="56" fillId="0" borderId="37" xfId="0" applyFont="1" applyBorder="1" applyAlignment="1">
      <alignment vertical="center" wrapText="1"/>
    </xf>
    <xf numFmtId="0" fontId="7" fillId="28" borderId="30" xfId="0" applyFont="1" applyFill="1" applyBorder="1" applyAlignment="1">
      <alignment horizontal="center" vertical="center" textRotation="90" wrapText="1"/>
    </xf>
    <xf numFmtId="0" fontId="7" fillId="28" borderId="47" xfId="0" applyFont="1" applyFill="1" applyBorder="1" applyAlignment="1">
      <alignment horizontal="center" vertical="center" textRotation="90" wrapText="1"/>
    </xf>
    <xf numFmtId="0" fontId="7" fillId="0" borderId="47" xfId="0" applyFont="1" applyBorder="1" applyAlignment="1">
      <alignment horizontal="center" vertical="center" wrapText="1"/>
    </xf>
    <xf numFmtId="0" fontId="7" fillId="28" borderId="42" xfId="0" applyFont="1" applyFill="1" applyBorder="1" applyAlignment="1">
      <alignment vertical="center" wrapText="1"/>
    </xf>
    <xf numFmtId="0" fontId="7" fillId="28" borderId="48" xfId="0" applyFont="1" applyFill="1" applyBorder="1" applyAlignment="1">
      <alignment vertical="center" wrapText="1"/>
    </xf>
    <xf numFmtId="0" fontId="83" fillId="0" borderId="48" xfId="0" applyFont="1" applyBorder="1" applyAlignment="1">
      <alignment vertical="center" wrapText="1"/>
    </xf>
    <xf numFmtId="0" fontId="8" fillId="0" borderId="30" xfId="0" applyFont="1" applyBorder="1" applyAlignment="1">
      <alignment vertical="center" wrapText="1"/>
    </xf>
    <xf numFmtId="0" fontId="8" fillId="0" borderId="47" xfId="0" applyFont="1" applyBorder="1" applyAlignment="1">
      <alignment vertical="center" wrapText="1"/>
    </xf>
    <xf numFmtId="0" fontId="7" fillId="0" borderId="48" xfId="0" applyFont="1" applyBorder="1" applyAlignment="1">
      <alignment vertical="center" wrapText="1"/>
    </xf>
    <xf numFmtId="0" fontId="7" fillId="28" borderId="30" xfId="0" applyFont="1" applyFill="1" applyBorder="1" applyAlignment="1">
      <alignment horizontal="center" vertical="center" wrapText="1"/>
    </xf>
    <xf numFmtId="0" fontId="7" fillId="28" borderId="47" xfId="0" applyFont="1" applyFill="1" applyBorder="1" applyAlignment="1">
      <alignment horizontal="center" vertical="center" wrapText="1"/>
    </xf>
    <xf numFmtId="0" fontId="8" fillId="28" borderId="47" xfId="0" applyFont="1" applyFill="1" applyBorder="1" applyAlignment="1">
      <alignment horizontal="center" vertical="center" wrapText="1"/>
    </xf>
    <xf numFmtId="0" fontId="58" fillId="0" borderId="0" xfId="0" applyFont="1" applyAlignment="1">
      <alignment horizontal="justify" vertical="center"/>
    </xf>
    <xf numFmtId="0" fontId="84" fillId="0" borderId="0" xfId="0" applyFont="1" applyAlignment="1">
      <alignment horizontal="justify" vertical="center"/>
    </xf>
    <xf numFmtId="0" fontId="83" fillId="0" borderId="0" xfId="0" applyFont="1" applyAlignment="1">
      <alignment vertical="center"/>
    </xf>
    <xf numFmtId="0" fontId="84" fillId="0" borderId="0" xfId="0" applyFont="1" applyAlignment="1">
      <alignment vertical="center"/>
    </xf>
    <xf numFmtId="0" fontId="85" fillId="0" borderId="0" xfId="0" applyFont="1" applyAlignment="1">
      <alignment horizontal="center" vertical="center"/>
    </xf>
    <xf numFmtId="0" fontId="86" fillId="0" borderId="47" xfId="0" applyFont="1" applyBorder="1" applyAlignment="1">
      <alignment vertical="center" wrapText="1"/>
    </xf>
    <xf numFmtId="0" fontId="86" fillId="0" borderId="30" xfId="0" applyFont="1" applyBorder="1" applyAlignment="1">
      <alignment vertical="center" wrapText="1"/>
    </xf>
    <xf numFmtId="0" fontId="56" fillId="28" borderId="48" xfId="0" applyFont="1" applyFill="1" applyBorder="1" applyAlignment="1">
      <alignment horizontal="justify" vertical="center" wrapText="1"/>
    </xf>
    <xf numFmtId="0" fontId="86" fillId="0" borderId="48" xfId="0" applyFont="1" applyBorder="1" applyAlignment="1">
      <alignment vertical="center" wrapText="1"/>
    </xf>
    <xf numFmtId="0" fontId="87" fillId="0" borderId="47" xfId="0" applyFont="1" applyBorder="1" applyAlignment="1">
      <alignment vertical="center" wrapText="1"/>
    </xf>
    <xf numFmtId="0" fontId="87" fillId="0" borderId="30" xfId="0" applyFont="1" applyBorder="1" applyAlignment="1">
      <alignment vertical="center" wrapText="1"/>
    </xf>
    <xf numFmtId="0" fontId="58" fillId="0" borderId="48" xfId="0" applyFont="1" applyBorder="1" applyAlignment="1">
      <alignment vertical="center" wrapText="1"/>
    </xf>
    <xf numFmtId="0" fontId="56" fillId="28" borderId="47" xfId="0" applyFont="1" applyFill="1" applyBorder="1" applyAlignment="1">
      <alignment horizontal="center" vertical="center" wrapText="1"/>
    </xf>
    <xf numFmtId="0" fontId="56" fillId="28" borderId="30" xfId="0" applyFont="1" applyFill="1" applyBorder="1" applyAlignment="1">
      <alignment horizontal="center" vertical="center" wrapText="1"/>
    </xf>
    <xf numFmtId="0" fontId="88" fillId="0" borderId="0" xfId="0" applyFont="1" applyAlignment="1">
      <alignment vertical="center"/>
    </xf>
    <xf numFmtId="0" fontId="88" fillId="0" borderId="0" xfId="0" applyFont="1" applyBorder="1" applyAlignment="1">
      <alignment vertical="center" wrapText="1"/>
    </xf>
    <xf numFmtId="0" fontId="88" fillId="0" borderId="61" xfId="0" applyFont="1" applyBorder="1" applyAlignment="1">
      <alignment vertical="center" wrapText="1"/>
    </xf>
    <xf numFmtId="0" fontId="88" fillId="0" borderId="0" xfId="0" applyFont="1" applyAlignment="1">
      <alignment vertical="center" wrapText="1"/>
    </xf>
    <xf numFmtId="0" fontId="88" fillId="0" borderId="62" xfId="0" applyFont="1" applyBorder="1" applyAlignment="1">
      <alignment vertical="center" wrapText="1"/>
    </xf>
    <xf numFmtId="0" fontId="88" fillId="0" borderId="63" xfId="0" applyFont="1" applyBorder="1" applyAlignment="1">
      <alignment vertical="center" wrapText="1"/>
    </xf>
    <xf numFmtId="0" fontId="56" fillId="0" borderId="30" xfId="0" applyFont="1" applyBorder="1" applyAlignment="1">
      <alignment horizontal="center" vertical="center" wrapText="1"/>
    </xf>
    <xf numFmtId="0" fontId="61" fillId="0" borderId="32" xfId="0" applyFont="1" applyBorder="1" applyAlignment="1">
      <alignment horizontal="center" vertical="center" wrapText="1"/>
    </xf>
    <xf numFmtId="0" fontId="88" fillId="0" borderId="30" xfId="0" applyFont="1" applyBorder="1" applyAlignment="1">
      <alignment horizontal="center" vertical="center" wrapText="1"/>
    </xf>
    <xf numFmtId="0" fontId="8" fillId="0" borderId="30" xfId="0" applyFont="1" applyBorder="1" applyAlignment="1">
      <alignment horizontal="center" vertical="center" wrapText="1"/>
    </xf>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4" fillId="0" borderId="0" xfId="1" applyFont="1" applyAlignment="1">
      <alignment horizontal="left" vertical="top" wrapText="1"/>
    </xf>
    <xf numFmtId="0" fontId="4" fillId="0" borderId="1" xfId="0" applyFont="1" applyFill="1" applyBorder="1" applyAlignment="1">
      <alignment vertical="top" wrapText="1"/>
    </xf>
    <xf numFmtId="164" fontId="90" fillId="0" borderId="1" xfId="1" applyNumberFormat="1" applyFont="1" applyFill="1" applyBorder="1" applyAlignment="1">
      <alignment wrapText="1"/>
    </xf>
    <xf numFmtId="2" fontId="90" fillId="0" borderId="1" xfId="1" applyNumberFormat="1" applyFont="1" applyFill="1" applyBorder="1" applyAlignment="1">
      <alignment wrapText="1"/>
    </xf>
    <xf numFmtId="164" fontId="90" fillId="0" borderId="12" xfId="1" applyNumberFormat="1" applyFont="1" applyFill="1" applyBorder="1"/>
    <xf numFmtId="0" fontId="91" fillId="0" borderId="0" xfId="1" applyFont="1" applyFill="1" applyBorder="1" applyAlignment="1">
      <alignment vertical="top"/>
    </xf>
    <xf numFmtId="164" fontId="90" fillId="0" borderId="0" xfId="1" applyNumberFormat="1" applyFont="1" applyBorder="1"/>
    <xf numFmtId="0" fontId="92" fillId="0" borderId="0" xfId="1" applyFont="1" applyAlignment="1">
      <alignment wrapText="1"/>
    </xf>
    <xf numFmtId="0" fontId="4" fillId="0" borderId="0" xfId="1" applyFont="1" applyAlignment="1">
      <alignment horizontal="center" wrapText="1"/>
    </xf>
    <xf numFmtId="0" fontId="4" fillId="0" borderId="0" xfId="1" applyFont="1" applyAlignment="1">
      <alignment wrapText="1"/>
    </xf>
    <xf numFmtId="0" fontId="16" fillId="0" borderId="0" xfId="1" applyFont="1" applyAlignment="1">
      <alignment wrapText="1"/>
    </xf>
    <xf numFmtId="164" fontId="2" fillId="0" borderId="0" xfId="1" applyNumberFormat="1" applyFont="1" applyAlignment="1">
      <alignment horizontal="center"/>
    </xf>
    <xf numFmtId="164" fontId="2" fillId="0" borderId="0" xfId="1" applyNumberFormat="1" applyFont="1" applyBorder="1" applyAlignment="1">
      <alignment horizontal="left" wrapText="1"/>
    </xf>
    <xf numFmtId="164" fontId="7" fillId="0" borderId="1" xfId="0" applyNumberFormat="1" applyFont="1" applyFill="1" applyBorder="1" applyAlignment="1">
      <alignment horizontal="center" wrapText="1"/>
    </xf>
    <xf numFmtId="164" fontId="90" fillId="0" borderId="1" xfId="1" applyNumberFormat="1" applyFont="1" applyBorder="1"/>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9" xfId="1" applyNumberFormat="1" applyFont="1" applyBorder="1" applyAlignment="1">
      <alignment horizontal="center" vertical="center" wrapText="1"/>
    </xf>
    <xf numFmtId="164" fontId="4" fillId="0" borderId="67" xfId="0" applyNumberFormat="1" applyFont="1" applyFill="1" applyBorder="1" applyAlignment="1">
      <alignment horizontal="left" vertical="top" wrapText="1"/>
    </xf>
    <xf numFmtId="0" fontId="4" fillId="0" borderId="1" xfId="0" applyFont="1" applyBorder="1" applyAlignment="1">
      <alignment vertical="top" wrapText="1"/>
    </xf>
    <xf numFmtId="164" fontId="7" fillId="3" borderId="64" xfId="1" applyNumberFormat="1" applyFont="1" applyFill="1" applyBorder="1" applyAlignment="1">
      <alignment horizontal="center" vertical="center" wrapText="1"/>
    </xf>
    <xf numFmtId="164" fontId="7" fillId="3" borderId="65" xfId="1" applyNumberFormat="1" applyFont="1" applyFill="1" applyBorder="1" applyAlignment="1">
      <alignment horizontal="center" vertical="center" wrapText="1"/>
    </xf>
    <xf numFmtId="164" fontId="7" fillId="3" borderId="66" xfId="1" applyNumberFormat="1" applyFont="1" applyFill="1" applyBorder="1" applyAlignment="1">
      <alignment horizontal="center" vertical="center" wrapText="1"/>
    </xf>
    <xf numFmtId="164" fontId="7" fillId="0" borderId="4" xfId="1" applyNumberFormat="1" applyFont="1" applyFill="1" applyBorder="1" applyAlignment="1">
      <alignment horizontal="center" wrapText="1"/>
    </xf>
    <xf numFmtId="164" fontId="7" fillId="0" borderId="9" xfId="1" applyNumberFormat="1" applyFont="1" applyFill="1" applyBorder="1" applyAlignment="1">
      <alignment horizontal="center" wrapText="1"/>
    </xf>
    <xf numFmtId="164" fontId="7" fillId="0" borderId="64" xfId="1" applyNumberFormat="1" applyFont="1" applyFill="1" applyBorder="1" applyAlignment="1">
      <alignment horizontal="center" vertical="center" wrapText="1"/>
    </xf>
    <xf numFmtId="164" fontId="7" fillId="0" borderId="65" xfId="1" applyNumberFormat="1" applyFont="1" applyFill="1" applyBorder="1" applyAlignment="1">
      <alignment horizontal="center" vertical="center" wrapText="1"/>
    </xf>
    <xf numFmtId="164" fontId="7" fillId="0" borderId="66" xfId="1" applyNumberFormat="1" applyFont="1" applyFill="1" applyBorder="1" applyAlignment="1">
      <alignment horizontal="center" vertical="center" wrapText="1"/>
    </xf>
    <xf numFmtId="164" fontId="4" fillId="0" borderId="67" xfId="0" applyNumberFormat="1" applyFont="1" applyFill="1" applyBorder="1" applyAlignment="1">
      <alignment vertical="top" wrapText="1"/>
    </xf>
    <xf numFmtId="164" fontId="2" fillId="0" borderId="0" xfId="1" applyNumberFormat="1" applyFont="1" applyAlignment="1">
      <alignment horizontal="center"/>
    </xf>
    <xf numFmtId="164" fontId="4" fillId="29" borderId="67" xfId="0" applyNumberFormat="1" applyFont="1" applyFill="1" applyBorder="1" applyAlignment="1">
      <alignment horizontal="center" vertical="top" wrapText="1"/>
    </xf>
    <xf numFmtId="0" fontId="4" fillId="29" borderId="1" xfId="0" applyFont="1" applyFill="1" applyBorder="1" applyAlignment="1">
      <alignment horizontal="center" vertical="top" wrapText="1"/>
    </xf>
    <xf numFmtId="0" fontId="56" fillId="28" borderId="34" xfId="0" applyFont="1" applyFill="1" applyBorder="1" applyAlignment="1">
      <alignment horizontal="justify" vertical="center" wrapText="1"/>
    </xf>
    <xf numFmtId="0" fontId="56" fillId="28" borderId="35" xfId="0" applyFont="1" applyFill="1" applyBorder="1" applyAlignment="1">
      <alignment horizontal="justify" vertical="center" wrapText="1"/>
    </xf>
    <xf numFmtId="0" fontId="56" fillId="28" borderId="36" xfId="0" applyFont="1" applyFill="1" applyBorder="1" applyAlignment="1">
      <alignment horizontal="justify" vertical="center" wrapText="1"/>
    </xf>
    <xf numFmtId="0" fontId="5" fillId="0" borderId="0" xfId="0" applyFont="1" applyAlignment="1">
      <alignment horizontal="left" vertical="center"/>
    </xf>
    <xf numFmtId="0" fontId="56" fillId="28" borderId="33" xfId="0" applyFont="1" applyFill="1" applyBorder="1" applyAlignment="1">
      <alignment horizontal="center" vertical="center" wrapText="1"/>
    </xf>
    <xf numFmtId="0" fontId="56" fillId="28" borderId="37" xfId="0" applyFont="1" applyFill="1" applyBorder="1" applyAlignment="1">
      <alignment horizontal="center" vertical="center" wrapText="1"/>
    </xf>
    <xf numFmtId="0" fontId="56" fillId="28" borderId="34" xfId="0" applyFont="1" applyFill="1" applyBorder="1" applyAlignment="1">
      <alignment horizontal="center" vertical="center" wrapText="1"/>
    </xf>
    <xf numFmtId="0" fontId="56" fillId="28" borderId="35" xfId="0" applyFont="1" applyFill="1" applyBorder="1" applyAlignment="1">
      <alignment horizontal="center" vertical="center" wrapText="1"/>
    </xf>
    <xf numFmtId="0" fontId="56" fillId="28" borderId="36" xfId="0" applyFont="1" applyFill="1" applyBorder="1" applyAlignment="1">
      <alignment horizontal="center" vertical="center" wrapText="1"/>
    </xf>
    <xf numFmtId="0" fontId="7" fillId="0" borderId="38" xfId="0" applyFont="1" applyBorder="1" applyAlignment="1">
      <alignment vertical="center" wrapText="1"/>
    </xf>
    <xf numFmtId="0" fontId="7" fillId="0" borderId="48" xfId="0" applyFont="1" applyBorder="1" applyAlignment="1">
      <alignment vertical="center" wrapText="1"/>
    </xf>
    <xf numFmtId="0" fontId="7" fillId="28" borderId="39" xfId="0" applyFont="1" applyFill="1" applyBorder="1" applyAlignment="1">
      <alignment horizontal="center" vertical="center" wrapText="1"/>
    </xf>
    <xf numFmtId="0" fontId="7" fillId="28" borderId="40" xfId="0" applyFont="1" applyFill="1" applyBorder="1" applyAlignment="1">
      <alignment horizontal="center" vertical="center" wrapText="1"/>
    </xf>
    <xf numFmtId="0" fontId="7" fillId="28" borderId="41" xfId="0" applyFont="1" applyFill="1" applyBorder="1" applyAlignment="1">
      <alignment horizontal="center" vertical="center" wrapText="1"/>
    </xf>
    <xf numFmtId="0" fontId="7" fillId="28" borderId="43" xfId="0" applyFont="1" applyFill="1" applyBorder="1" applyAlignment="1">
      <alignment horizontal="center" vertical="center" wrapText="1"/>
    </xf>
    <xf numFmtId="0" fontId="7" fillId="28" borderId="2" xfId="0" applyFont="1" applyFill="1" applyBorder="1" applyAlignment="1">
      <alignment horizontal="center" vertical="center" wrapText="1"/>
    </xf>
    <xf numFmtId="0" fontId="7" fillId="28" borderId="44" xfId="0" applyFont="1" applyFill="1" applyBorder="1" applyAlignment="1">
      <alignment horizontal="center" vertical="center" wrapText="1"/>
    </xf>
    <xf numFmtId="0" fontId="7" fillId="28" borderId="49" xfId="0" applyFont="1" applyFill="1" applyBorder="1" applyAlignment="1">
      <alignment horizontal="center" vertical="center" wrapText="1"/>
    </xf>
    <xf numFmtId="0" fontId="7" fillId="28" borderId="52" xfId="0" applyFont="1" applyFill="1" applyBorder="1" applyAlignment="1">
      <alignment horizontal="center" vertical="center" wrapText="1"/>
    </xf>
    <xf numFmtId="0" fontId="7" fillId="28" borderId="38" xfId="0" applyFont="1" applyFill="1" applyBorder="1" applyAlignment="1">
      <alignment horizontal="center" vertical="center" wrapText="1"/>
    </xf>
    <xf numFmtId="0" fontId="7" fillId="28" borderId="42" xfId="0" applyFont="1" applyFill="1" applyBorder="1" applyAlignment="1">
      <alignment horizontal="center" vertical="center" wrapText="1"/>
    </xf>
    <xf numFmtId="0" fontId="7" fillId="28" borderId="48" xfId="0" applyFont="1" applyFill="1" applyBorder="1" applyAlignment="1">
      <alignment horizontal="center"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7" fillId="0" borderId="41" xfId="0" applyFont="1" applyBorder="1" applyAlignment="1">
      <alignment vertical="center" wrapText="1"/>
    </xf>
    <xf numFmtId="0" fontId="7" fillId="0" borderId="43" xfId="0" applyFont="1" applyBorder="1" applyAlignment="1">
      <alignment vertical="center" wrapText="1"/>
    </xf>
    <xf numFmtId="0" fontId="7" fillId="0" borderId="2" xfId="0" applyFont="1" applyBorder="1" applyAlignment="1">
      <alignment vertical="center" wrapText="1"/>
    </xf>
    <xf numFmtId="0" fontId="7" fillId="0" borderId="44" xfId="0" applyFont="1" applyBorder="1" applyAlignment="1">
      <alignment vertical="center" wrapText="1"/>
    </xf>
    <xf numFmtId="0" fontId="7" fillId="0" borderId="45" xfId="0" applyFont="1" applyBorder="1" applyAlignment="1">
      <alignment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28" borderId="50" xfId="0" applyFont="1" applyFill="1" applyBorder="1" applyAlignment="1">
      <alignment horizontal="center" vertical="center" wrapText="1"/>
    </xf>
    <xf numFmtId="0" fontId="7" fillId="28" borderId="53" xfId="0" applyFont="1" applyFill="1" applyBorder="1" applyAlignment="1">
      <alignment horizontal="center" vertical="center" wrapText="1"/>
    </xf>
    <xf numFmtId="0" fontId="7" fillId="28" borderId="51" xfId="0" applyFont="1" applyFill="1" applyBorder="1" applyAlignment="1">
      <alignment horizontal="center" vertical="center" wrapText="1"/>
    </xf>
    <xf numFmtId="0" fontId="7" fillId="28" borderId="29" xfId="0" applyFont="1" applyFill="1" applyBorder="1" applyAlignment="1">
      <alignment horizontal="center" vertical="center" wrapText="1"/>
    </xf>
    <xf numFmtId="0" fontId="8" fillId="28" borderId="38" xfId="0" applyFont="1" applyFill="1" applyBorder="1" applyAlignment="1">
      <alignment horizontal="center" vertical="center" wrapText="1"/>
    </xf>
    <xf numFmtId="0" fontId="8" fillId="28" borderId="48" xfId="0" applyFont="1" applyFill="1" applyBorder="1" applyAlignment="1">
      <alignment horizontal="center" vertical="center" wrapText="1"/>
    </xf>
    <xf numFmtId="0" fontId="56" fillId="28" borderId="38" xfId="0" applyFont="1" applyFill="1" applyBorder="1" applyAlignment="1">
      <alignment horizontal="center" vertical="center" wrapText="1"/>
    </xf>
    <xf numFmtId="0" fontId="56" fillId="28" borderId="48" xfId="0" applyFont="1" applyFill="1" applyBorder="1" applyAlignment="1">
      <alignment horizontal="center" vertical="center" wrapText="1"/>
    </xf>
    <xf numFmtId="0" fontId="56" fillId="28" borderId="56" xfId="0" applyFont="1" applyFill="1" applyBorder="1" applyAlignment="1">
      <alignment horizontal="center" vertical="center" wrapText="1"/>
    </xf>
    <xf numFmtId="0" fontId="56" fillId="28" borderId="55" xfId="0" applyFont="1" applyFill="1" applyBorder="1" applyAlignment="1">
      <alignment horizontal="center" vertical="center" wrapText="1"/>
    </xf>
    <xf numFmtId="0" fontId="56" fillId="28" borderId="54" xfId="0" applyFont="1" applyFill="1" applyBorder="1" applyAlignment="1">
      <alignment horizontal="center" vertical="center" wrapText="1"/>
    </xf>
    <xf numFmtId="0" fontId="56" fillId="0" borderId="60" xfId="0" applyFont="1" applyBorder="1" applyAlignment="1">
      <alignment horizontal="left" vertical="center" wrapText="1"/>
    </xf>
    <xf numFmtId="0" fontId="56" fillId="0" borderId="0" xfId="0" applyFont="1" applyBorder="1" applyAlignment="1">
      <alignment horizontal="left" vertical="center" wrapText="1"/>
    </xf>
    <xf numFmtId="0" fontId="88" fillId="0" borderId="59" xfId="0" applyFont="1" applyBorder="1" applyAlignment="1">
      <alignment horizontal="center" vertical="center" wrapText="1"/>
    </xf>
    <xf numFmtId="0" fontId="88" fillId="0" borderId="58" xfId="0" applyFont="1" applyBorder="1" applyAlignment="1">
      <alignment horizontal="center" vertical="center" wrapText="1"/>
    </xf>
    <xf numFmtId="0" fontId="88" fillId="0" borderId="57" xfId="0" applyFont="1" applyBorder="1" applyAlignment="1">
      <alignment horizontal="center" vertical="center" wrapText="1"/>
    </xf>
  </cellXfs>
  <cellStyles count="358">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21" t="s">
        <v>1</v>
      </c>
      <c r="E2" s="121"/>
      <c r="F2" s="121"/>
      <c r="G2" s="121"/>
      <c r="H2" s="122"/>
      <c r="I2" s="122"/>
      <c r="J2" s="122"/>
      <c r="K2" s="122"/>
      <c r="L2" s="122"/>
      <c r="M2" s="122"/>
      <c r="N2" s="5"/>
      <c r="O2" s="5"/>
      <c r="P2" s="5"/>
      <c r="Q2" s="5"/>
      <c r="R2" s="5"/>
      <c r="S2" s="5"/>
      <c r="T2" s="5"/>
      <c r="U2" s="5"/>
      <c r="V2" s="5"/>
      <c r="W2" s="5"/>
      <c r="X2" s="5"/>
      <c r="Y2" s="5"/>
      <c r="Z2" s="5"/>
      <c r="AA2" s="5"/>
      <c r="AB2" s="5"/>
      <c r="AC2" s="5"/>
      <c r="AD2" s="5"/>
      <c r="AE2" s="5"/>
    </row>
    <row r="3" spans="1:57" ht="35.25" customHeight="1">
      <c r="A3" s="3"/>
      <c r="B3" s="6" t="s">
        <v>292</v>
      </c>
      <c r="C3" s="3"/>
      <c r="D3" s="123" t="s">
        <v>2</v>
      </c>
      <c r="E3" s="123"/>
      <c r="F3" s="123"/>
      <c r="G3" s="123"/>
      <c r="H3" s="124"/>
      <c r="I3" s="124"/>
      <c r="J3" s="124"/>
      <c r="K3" s="124"/>
      <c r="L3" s="124"/>
      <c r="M3" s="124"/>
      <c r="N3" s="124"/>
      <c r="O3" s="124"/>
      <c r="P3" s="124"/>
      <c r="Q3" s="124"/>
      <c r="R3" s="124"/>
      <c r="S3" s="124"/>
      <c r="T3" s="124"/>
      <c r="U3" s="124"/>
      <c r="V3" s="124"/>
      <c r="W3" s="7"/>
      <c r="X3" s="7"/>
      <c r="Y3" s="7"/>
      <c r="Z3" s="7"/>
      <c r="AA3" s="7"/>
      <c r="AB3" s="7"/>
      <c r="AC3" s="7"/>
      <c r="AD3" s="7"/>
      <c r="AE3" s="7"/>
      <c r="AF3" s="7"/>
      <c r="AG3" s="7"/>
      <c r="AH3" s="7"/>
    </row>
    <row r="4" spans="1:57" ht="66" customHeight="1" thickBot="1">
      <c r="A4" s="3"/>
      <c r="B4" s="125" t="s">
        <v>293</v>
      </c>
      <c r="C4" s="125"/>
      <c r="D4" s="125"/>
      <c r="E4" s="125"/>
      <c r="F4" s="125"/>
      <c r="G4" s="125"/>
      <c r="H4" s="125"/>
      <c r="I4" s="125"/>
      <c r="J4" s="125"/>
      <c r="K4" s="125"/>
      <c r="L4" s="125"/>
      <c r="M4" s="125"/>
      <c r="N4" s="8"/>
      <c r="O4" s="8"/>
      <c r="P4" s="8"/>
      <c r="Q4" s="8"/>
      <c r="R4" s="8"/>
      <c r="S4" s="8"/>
      <c r="T4" s="8"/>
      <c r="U4" s="8"/>
      <c r="V4" s="8"/>
      <c r="W4" s="8"/>
      <c r="X4" s="8"/>
      <c r="Y4" s="8"/>
      <c r="Z4" s="8"/>
      <c r="AA4" s="8"/>
      <c r="AB4" s="8"/>
      <c r="AC4" s="8"/>
      <c r="AD4" s="8"/>
      <c r="AE4" s="8"/>
    </row>
    <row r="5" spans="1:57" s="9" customFormat="1" ht="45.75" customHeight="1">
      <c r="A5" s="115"/>
      <c r="B5" s="117" t="s">
        <v>3</v>
      </c>
      <c r="C5" s="117" t="s">
        <v>4</v>
      </c>
      <c r="D5" s="119" t="s">
        <v>5</v>
      </c>
      <c r="E5" s="119" t="s">
        <v>6</v>
      </c>
      <c r="F5" s="119" t="s">
        <v>7</v>
      </c>
      <c r="G5" s="119" t="s">
        <v>8</v>
      </c>
      <c r="H5" s="119" t="s">
        <v>9</v>
      </c>
      <c r="I5" s="119" t="s">
        <v>10</v>
      </c>
      <c r="J5" s="119" t="s">
        <v>11</v>
      </c>
      <c r="K5" s="119" t="s">
        <v>12</v>
      </c>
      <c r="L5" s="119" t="s">
        <v>13</v>
      </c>
      <c r="M5" s="119" t="s">
        <v>14</v>
      </c>
      <c r="N5" s="140" t="s">
        <v>15</v>
      </c>
      <c r="O5" s="141"/>
      <c r="P5" s="142"/>
      <c r="Q5" s="140" t="s">
        <v>16</v>
      </c>
      <c r="R5" s="141"/>
      <c r="S5" s="142"/>
      <c r="T5" s="140" t="s">
        <v>17</v>
      </c>
      <c r="U5" s="141"/>
      <c r="V5" s="142"/>
      <c r="W5" s="134" t="s">
        <v>18</v>
      </c>
      <c r="X5" s="135"/>
      <c r="Y5" s="136"/>
      <c r="Z5" s="134" t="s">
        <v>19</v>
      </c>
      <c r="AA5" s="135"/>
      <c r="AB5" s="136"/>
      <c r="AC5" s="134" t="s">
        <v>20</v>
      </c>
      <c r="AD5" s="135"/>
      <c r="AE5" s="136"/>
      <c r="AF5" s="134" t="s">
        <v>21</v>
      </c>
      <c r="AG5" s="135"/>
      <c r="AH5" s="136"/>
      <c r="AI5" s="128" t="s">
        <v>22</v>
      </c>
      <c r="AJ5" s="134" t="s">
        <v>23</v>
      </c>
      <c r="AK5" s="135"/>
      <c r="AL5" s="136"/>
      <c r="AM5" s="128" t="s">
        <v>24</v>
      </c>
      <c r="AN5" s="134" t="s">
        <v>25</v>
      </c>
      <c r="AO5" s="135"/>
      <c r="AP5" s="136"/>
      <c r="AQ5" s="128" t="s">
        <v>26</v>
      </c>
      <c r="AR5" s="134" t="s">
        <v>27</v>
      </c>
      <c r="AS5" s="135"/>
      <c r="AT5" s="136"/>
      <c r="AU5" s="128" t="s">
        <v>28</v>
      </c>
      <c r="AV5" s="134" t="s">
        <v>29</v>
      </c>
      <c r="AW5" s="135"/>
      <c r="AX5" s="136"/>
      <c r="AY5" s="126" t="s">
        <v>30</v>
      </c>
      <c r="AZ5" s="126" t="s">
        <v>31</v>
      </c>
      <c r="BA5" s="126" t="s">
        <v>32</v>
      </c>
      <c r="BB5" s="126" t="s">
        <v>33</v>
      </c>
      <c r="BC5" s="126" t="s">
        <v>34</v>
      </c>
      <c r="BD5" s="126" t="s">
        <v>35</v>
      </c>
      <c r="BE5" s="128" t="s">
        <v>36</v>
      </c>
    </row>
    <row r="6" spans="1:57" ht="79.5" customHeight="1">
      <c r="A6" s="116"/>
      <c r="B6" s="118"/>
      <c r="C6" s="118"/>
      <c r="D6" s="120"/>
      <c r="E6" s="120"/>
      <c r="F6" s="120"/>
      <c r="G6" s="120"/>
      <c r="H6" s="120"/>
      <c r="I6" s="120"/>
      <c r="J6" s="120"/>
      <c r="K6" s="120"/>
      <c r="L6" s="120"/>
      <c r="M6" s="120"/>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29"/>
      <c r="AJ6" s="10" t="s">
        <v>37</v>
      </c>
      <c r="AK6" s="10" t="s">
        <v>38</v>
      </c>
      <c r="AL6" s="10" t="s">
        <v>39</v>
      </c>
      <c r="AM6" s="129"/>
      <c r="AN6" s="10" t="s">
        <v>37</v>
      </c>
      <c r="AO6" s="10" t="s">
        <v>38</v>
      </c>
      <c r="AP6" s="10" t="s">
        <v>39</v>
      </c>
      <c r="AQ6" s="129"/>
      <c r="AR6" s="10" t="s">
        <v>37</v>
      </c>
      <c r="AS6" s="10" t="s">
        <v>38</v>
      </c>
      <c r="AT6" s="10" t="s">
        <v>39</v>
      </c>
      <c r="AU6" s="129"/>
      <c r="AV6" s="10" t="s">
        <v>37</v>
      </c>
      <c r="AW6" s="10" t="s">
        <v>38</v>
      </c>
      <c r="AX6" s="10" t="s">
        <v>39</v>
      </c>
      <c r="AY6" s="127"/>
      <c r="AZ6" s="127"/>
      <c r="BA6" s="127"/>
      <c r="BB6" s="127"/>
      <c r="BC6" s="127"/>
      <c r="BD6" s="127"/>
      <c r="BE6" s="129"/>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30" t="s">
        <v>287</v>
      </c>
      <c r="C254" s="131"/>
      <c r="D254" s="131"/>
      <c r="E254" s="131"/>
      <c r="F254" s="131"/>
      <c r="G254" s="131"/>
      <c r="H254" s="131"/>
      <c r="I254" s="131"/>
      <c r="J254" s="131"/>
      <c r="K254" s="131"/>
      <c r="L254" s="131"/>
      <c r="M254" s="131"/>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32" t="s">
        <v>288</v>
      </c>
      <c r="C255" s="133"/>
      <c r="D255" s="133"/>
      <c r="E255" s="133"/>
      <c r="F255" s="133"/>
      <c r="G255" s="133"/>
      <c r="H255" s="133"/>
      <c r="I255" s="133"/>
      <c r="J255" s="133"/>
      <c r="K255" s="133"/>
      <c r="L255" s="133"/>
      <c r="M255" s="133"/>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32" t="s">
        <v>289</v>
      </c>
      <c r="C256" s="133"/>
      <c r="D256" s="133"/>
      <c r="E256" s="133"/>
      <c r="F256" s="133"/>
      <c r="G256" s="133"/>
      <c r="H256" s="133"/>
      <c r="I256" s="133"/>
      <c r="J256" s="133"/>
      <c r="K256" s="133"/>
      <c r="L256" s="133"/>
      <c r="M256" s="133"/>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37" t="s">
        <v>290</v>
      </c>
      <c r="C257" s="133"/>
      <c r="D257" s="133"/>
      <c r="E257" s="133"/>
      <c r="F257" s="133"/>
      <c r="G257" s="133"/>
      <c r="H257" s="133"/>
      <c r="I257" s="133"/>
      <c r="J257" s="133"/>
      <c r="K257" s="133"/>
      <c r="L257" s="133"/>
      <c r="M257" s="133"/>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38" t="s">
        <v>291</v>
      </c>
      <c r="C258" s="133"/>
      <c r="D258" s="133"/>
      <c r="E258" s="133"/>
      <c r="F258" s="133"/>
      <c r="G258" s="133"/>
      <c r="H258" s="133"/>
      <c r="I258" s="133"/>
      <c r="J258" s="133"/>
      <c r="K258" s="133"/>
      <c r="L258" s="133"/>
      <c r="M258" s="133"/>
      <c r="N258" s="43"/>
      <c r="O258" s="43"/>
      <c r="P258" s="43"/>
      <c r="Q258" s="43"/>
      <c r="R258" s="43"/>
      <c r="S258" s="43"/>
      <c r="T258" s="43"/>
      <c r="U258" s="43"/>
      <c r="V258" s="43"/>
      <c r="W258" s="43"/>
      <c r="X258" s="43"/>
      <c r="Y258" s="43"/>
      <c r="Z258" s="43"/>
      <c r="AA258" s="43"/>
      <c r="AB258" s="43"/>
      <c r="AC258" s="43"/>
      <c r="AD258" s="43"/>
      <c r="AE258" s="43"/>
    </row>
    <row r="260" spans="1:38">
      <c r="B260" s="139" t="s">
        <v>294</v>
      </c>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c r="AC260" s="139"/>
      <c r="AD260" s="139"/>
      <c r="AE260" s="139"/>
      <c r="AF260" s="139"/>
      <c r="AG260" s="139"/>
      <c r="AH260" s="139"/>
      <c r="AI260" s="139"/>
      <c r="AJ260" s="139"/>
      <c r="AK260" s="139"/>
      <c r="AL260" s="139"/>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8"/>
  <sheetViews>
    <sheetView topLeftCell="D5" workbookViewId="0">
      <selection activeCell="J5" sqref="J5:J6"/>
    </sheetView>
  </sheetViews>
  <sheetFormatPr defaultRowHeight="12.75"/>
  <cols>
    <col min="1" max="1" width="8.140625" style="44" customWidth="1"/>
    <col min="2" max="2" width="28.140625" style="44" customWidth="1"/>
    <col min="3" max="3" width="7.5703125" style="44" customWidth="1"/>
    <col min="4" max="7" width="10.140625" style="45" customWidth="1"/>
    <col min="8" max="9" width="9.7109375" style="45" customWidth="1"/>
    <col min="10" max="10" width="9.140625" style="106"/>
    <col min="11" max="11" width="11.28515625" style="45" bestFit="1" customWidth="1"/>
    <col min="12" max="13" width="11.28515625" style="45" customWidth="1"/>
    <col min="14" max="14" width="12" style="45" customWidth="1"/>
    <col min="15" max="15" width="9.7109375" style="45" customWidth="1"/>
    <col min="16" max="17" width="9.7109375" style="45" hidden="1" customWidth="1"/>
    <col min="18" max="19" width="9.7109375" style="45" customWidth="1"/>
    <col min="20" max="20" width="12.5703125" style="45" customWidth="1"/>
    <col min="21" max="21" width="11.28515625" style="45" bestFit="1" customWidth="1"/>
    <col min="22" max="23" width="11.28515625" style="45" customWidth="1"/>
    <col min="24" max="25" width="9.85546875" style="45" customWidth="1"/>
    <col min="26" max="26" width="10.28515625" style="3" customWidth="1"/>
    <col min="27" max="27" width="9.85546875" style="3" customWidth="1"/>
    <col min="28" max="28" width="10.140625" style="3" customWidth="1"/>
    <col min="29" max="29" width="9.7109375" style="3" customWidth="1"/>
    <col min="30" max="30" width="9.140625" style="3" customWidth="1"/>
    <col min="31" max="31" width="7.7109375" style="3" bestFit="1" customWidth="1"/>
    <col min="32" max="32" width="10.7109375" style="3" customWidth="1"/>
    <col min="33" max="33" width="11.85546875" style="3" customWidth="1"/>
    <col min="34" max="34" width="11" style="3" customWidth="1"/>
    <col min="35" max="16384" width="9.140625" style="3"/>
  </cols>
  <sheetData>
    <row r="1" spans="1:34">
      <c r="A1" s="1"/>
      <c r="B1" s="1"/>
      <c r="C1" s="1"/>
      <c r="D1" s="2"/>
      <c r="E1" s="2"/>
      <c r="F1" s="2"/>
      <c r="G1" s="2"/>
      <c r="H1" s="2"/>
      <c r="I1" s="2"/>
      <c r="K1" s="2"/>
      <c r="L1" s="2"/>
      <c r="M1" s="2"/>
      <c r="N1" s="2"/>
      <c r="O1" s="2"/>
      <c r="P1" s="2"/>
      <c r="Q1" s="2"/>
      <c r="R1" s="2"/>
      <c r="S1" s="2"/>
      <c r="T1" s="2"/>
      <c r="U1" s="2"/>
      <c r="V1" s="2"/>
      <c r="W1" s="2"/>
      <c r="X1" s="2"/>
      <c r="Y1" s="2"/>
    </row>
    <row r="2" spans="1:34" ht="38.25">
      <c r="A2" s="3"/>
      <c r="B2" s="4" t="s">
        <v>0</v>
      </c>
      <c r="C2" s="3"/>
      <c r="D2" s="121" t="s">
        <v>1</v>
      </c>
      <c r="E2" s="121"/>
      <c r="F2" s="121"/>
      <c r="G2" s="121"/>
      <c r="H2" s="122"/>
      <c r="I2" s="122"/>
      <c r="J2" s="122"/>
      <c r="K2" s="122"/>
      <c r="L2" s="108"/>
      <c r="M2" s="108"/>
      <c r="N2" s="48"/>
      <c r="O2" s="48"/>
      <c r="P2" s="48"/>
      <c r="Q2" s="48"/>
      <c r="R2" s="108"/>
      <c r="S2" s="108"/>
      <c r="T2" s="48"/>
      <c r="U2" s="48"/>
      <c r="V2" s="108"/>
      <c r="W2" s="108"/>
      <c r="X2" s="48"/>
      <c r="Y2" s="99"/>
    </row>
    <row r="3" spans="1:34" ht="35.25" customHeight="1">
      <c r="A3" s="3"/>
      <c r="B3" s="6" t="s">
        <v>377</v>
      </c>
      <c r="C3" s="3"/>
      <c r="D3" s="123" t="s">
        <v>382</v>
      </c>
      <c r="E3" s="123"/>
      <c r="F3" s="123"/>
      <c r="G3" s="123"/>
      <c r="H3" s="124"/>
      <c r="I3" s="124"/>
      <c r="J3" s="124"/>
      <c r="K3" s="124"/>
      <c r="L3" s="124"/>
      <c r="M3" s="124"/>
      <c r="N3" s="124"/>
      <c r="O3" s="124"/>
      <c r="P3" s="124"/>
      <c r="Q3" s="124"/>
      <c r="R3" s="124"/>
      <c r="S3" s="124"/>
      <c r="T3" s="124"/>
      <c r="U3" s="124"/>
      <c r="V3" s="124"/>
      <c r="W3" s="124"/>
      <c r="X3" s="124"/>
      <c r="Y3" s="100"/>
    </row>
    <row r="4" spans="1:34" ht="18" customHeight="1" thickBot="1">
      <c r="A4" s="3"/>
      <c r="B4" s="125" t="s">
        <v>385</v>
      </c>
      <c r="C4" s="125"/>
      <c r="D4" s="125"/>
      <c r="E4" s="125"/>
      <c r="F4" s="125"/>
      <c r="G4" s="125"/>
      <c r="H4" s="125"/>
      <c r="I4" s="125"/>
      <c r="J4" s="125"/>
      <c r="K4" s="125"/>
      <c r="L4" s="112"/>
      <c r="M4" s="112"/>
      <c r="N4" s="8"/>
      <c r="O4" s="8"/>
      <c r="P4" s="8"/>
      <c r="Q4" s="8"/>
      <c r="R4" s="8"/>
      <c r="S4" s="8"/>
      <c r="T4" s="8"/>
      <c r="U4" s="8"/>
      <c r="V4" s="8"/>
      <c r="W4" s="8"/>
      <c r="X4" s="8"/>
      <c r="Y4" s="8"/>
    </row>
    <row r="5" spans="1:34" s="9" customFormat="1" ht="88.5" customHeight="1">
      <c r="A5" s="115"/>
      <c r="B5" s="117" t="s">
        <v>3</v>
      </c>
      <c r="C5" s="117" t="s">
        <v>4</v>
      </c>
      <c r="D5" s="144" t="s">
        <v>379</v>
      </c>
      <c r="E5" s="144" t="s">
        <v>380</v>
      </c>
      <c r="F5" s="144" t="s">
        <v>386</v>
      </c>
      <c r="G5" s="144" t="s">
        <v>387</v>
      </c>
      <c r="H5" s="154" t="s">
        <v>388</v>
      </c>
      <c r="I5" s="144" t="s">
        <v>389</v>
      </c>
      <c r="J5" s="156" t="s">
        <v>390</v>
      </c>
      <c r="K5" s="144" t="s">
        <v>14</v>
      </c>
      <c r="L5" s="134" t="s">
        <v>391</v>
      </c>
      <c r="M5" s="135"/>
      <c r="N5" s="136"/>
      <c r="O5" s="149" t="s">
        <v>295</v>
      </c>
      <c r="P5" s="140" t="s">
        <v>392</v>
      </c>
      <c r="Q5" s="141"/>
      <c r="R5" s="141"/>
      <c r="S5" s="141"/>
      <c r="T5" s="142"/>
      <c r="U5" s="149" t="s">
        <v>383</v>
      </c>
      <c r="V5" s="151" t="s">
        <v>393</v>
      </c>
      <c r="W5" s="152"/>
      <c r="X5" s="153"/>
      <c r="Y5" s="149" t="s">
        <v>394</v>
      </c>
      <c r="Z5" s="146" t="s">
        <v>395</v>
      </c>
      <c r="AA5" s="147"/>
      <c r="AB5" s="147"/>
      <c r="AC5" s="147"/>
      <c r="AD5" s="147"/>
      <c r="AE5" s="147"/>
      <c r="AF5" s="148"/>
      <c r="AG5" s="128" t="s">
        <v>396</v>
      </c>
      <c r="AH5" s="128" t="s">
        <v>296</v>
      </c>
    </row>
    <row r="6" spans="1:34" ht="79.5" customHeight="1">
      <c r="A6" s="116"/>
      <c r="B6" s="118"/>
      <c r="C6" s="118"/>
      <c r="D6" s="145"/>
      <c r="E6" s="145"/>
      <c r="F6" s="145"/>
      <c r="G6" s="145"/>
      <c r="H6" s="145"/>
      <c r="I6" s="145"/>
      <c r="J6" s="157"/>
      <c r="K6" s="145"/>
      <c r="L6" s="113" t="s">
        <v>37</v>
      </c>
      <c r="M6" s="113" t="s">
        <v>38</v>
      </c>
      <c r="N6" s="10" t="s">
        <v>39</v>
      </c>
      <c r="O6" s="150"/>
      <c r="P6" s="10" t="s">
        <v>37</v>
      </c>
      <c r="Q6" s="10" t="s">
        <v>38</v>
      </c>
      <c r="R6" s="113" t="s">
        <v>37</v>
      </c>
      <c r="S6" s="113" t="s">
        <v>38</v>
      </c>
      <c r="T6" s="10" t="s">
        <v>39</v>
      </c>
      <c r="U6" s="150"/>
      <c r="V6" s="10" t="s">
        <v>37</v>
      </c>
      <c r="W6" s="10" t="s">
        <v>38</v>
      </c>
      <c r="X6" s="10" t="s">
        <v>39</v>
      </c>
      <c r="Y6" s="150"/>
      <c r="Z6" s="101" t="s">
        <v>39</v>
      </c>
      <c r="AA6" s="101" t="s">
        <v>30</v>
      </c>
      <c r="AB6" s="101" t="s">
        <v>31</v>
      </c>
      <c r="AC6" s="101" t="s">
        <v>32</v>
      </c>
      <c r="AD6" s="101" t="s">
        <v>33</v>
      </c>
      <c r="AE6" s="101" t="s">
        <v>381</v>
      </c>
      <c r="AF6" s="101" t="s">
        <v>35</v>
      </c>
      <c r="AG6" s="143"/>
      <c r="AH6" s="143"/>
    </row>
    <row r="7" spans="1:34">
      <c r="A7" s="11" t="s">
        <v>40</v>
      </c>
      <c r="B7" s="4" t="s">
        <v>41</v>
      </c>
      <c r="C7" s="4"/>
      <c r="D7" s="12"/>
      <c r="E7" s="12"/>
      <c r="F7" s="12"/>
      <c r="G7" s="12"/>
      <c r="H7" s="12"/>
      <c r="I7" s="12"/>
      <c r="J7" s="114"/>
      <c r="K7" s="12"/>
      <c r="L7" s="12"/>
      <c r="M7" s="12"/>
      <c r="N7" s="12"/>
      <c r="O7" s="12"/>
      <c r="P7" s="12"/>
      <c r="Q7" s="12"/>
      <c r="R7" s="12"/>
      <c r="S7" s="12"/>
      <c r="T7" s="12"/>
      <c r="U7" s="12"/>
      <c r="V7" s="12"/>
      <c r="W7" s="12"/>
      <c r="X7" s="12"/>
      <c r="Y7" s="12"/>
      <c r="Z7" s="13"/>
      <c r="AA7" s="13"/>
      <c r="AB7" s="13"/>
      <c r="AC7" s="13"/>
      <c r="AD7" s="13"/>
      <c r="AE7" s="13"/>
      <c r="AF7" s="13"/>
      <c r="AG7" s="13"/>
      <c r="AH7" s="13"/>
    </row>
    <row r="8" spans="1:34" ht="15" customHeight="1">
      <c r="A8" s="11"/>
      <c r="B8" s="14" t="s">
        <v>42</v>
      </c>
      <c r="C8" s="14" t="s">
        <v>43</v>
      </c>
      <c r="D8" s="12">
        <v>1</v>
      </c>
      <c r="E8" s="12">
        <v>1</v>
      </c>
      <c r="F8" s="12">
        <v>1</v>
      </c>
      <c r="G8" s="12">
        <v>1</v>
      </c>
      <c r="H8" s="12">
        <v>1</v>
      </c>
      <c r="I8" s="12">
        <v>1</v>
      </c>
      <c r="J8" s="12">
        <v>1</v>
      </c>
      <c r="K8" s="12">
        <v>1</v>
      </c>
      <c r="L8" s="12">
        <v>1</v>
      </c>
      <c r="M8" s="12">
        <v>1</v>
      </c>
      <c r="N8" s="12">
        <v>1</v>
      </c>
      <c r="O8" s="102"/>
      <c r="P8" s="102">
        <v>1</v>
      </c>
      <c r="Q8" s="102">
        <v>1</v>
      </c>
      <c r="R8" s="12">
        <v>1</v>
      </c>
      <c r="S8" s="12">
        <v>1</v>
      </c>
      <c r="T8" s="12">
        <v>1</v>
      </c>
      <c r="U8" s="102"/>
      <c r="V8" s="12">
        <v>1</v>
      </c>
      <c r="W8" s="12">
        <v>1</v>
      </c>
      <c r="X8" s="12">
        <v>1</v>
      </c>
      <c r="Y8" s="102"/>
      <c r="Z8" s="12">
        <v>1</v>
      </c>
      <c r="AA8" s="12">
        <v>1</v>
      </c>
      <c r="AB8" s="12">
        <v>1</v>
      </c>
      <c r="AC8" s="12">
        <v>1</v>
      </c>
      <c r="AD8" s="12">
        <v>1</v>
      </c>
      <c r="AE8" s="12">
        <v>1</v>
      </c>
      <c r="AF8" s="12">
        <v>1</v>
      </c>
      <c r="AG8" s="12"/>
      <c r="AH8" s="12">
        <v>1</v>
      </c>
    </row>
    <row r="9" spans="1:34" ht="25.5">
      <c r="A9" s="11"/>
      <c r="B9" s="15" t="s">
        <v>44</v>
      </c>
      <c r="C9" s="14" t="s">
        <v>45</v>
      </c>
      <c r="D9" s="12">
        <v>55</v>
      </c>
      <c r="E9" s="12">
        <v>55</v>
      </c>
      <c r="F9" s="12">
        <v>55</v>
      </c>
      <c r="G9" s="12">
        <v>55</v>
      </c>
      <c r="H9" s="12">
        <v>55</v>
      </c>
      <c r="I9" s="12"/>
      <c r="J9" s="12">
        <v>55</v>
      </c>
      <c r="K9" s="12"/>
      <c r="L9" s="12">
        <v>55</v>
      </c>
      <c r="M9" s="12">
        <v>55</v>
      </c>
      <c r="N9" s="12">
        <v>55</v>
      </c>
      <c r="O9" s="102"/>
      <c r="P9" s="102">
        <v>55</v>
      </c>
      <c r="Q9" s="102">
        <v>55</v>
      </c>
      <c r="R9" s="12">
        <v>55</v>
      </c>
      <c r="S9" s="12">
        <v>55</v>
      </c>
      <c r="T9" s="12">
        <v>55</v>
      </c>
      <c r="U9" s="102"/>
      <c r="V9" s="12">
        <v>55</v>
      </c>
      <c r="W9" s="12">
        <v>55</v>
      </c>
      <c r="X9" s="12">
        <v>55</v>
      </c>
      <c r="Y9" s="102"/>
      <c r="Z9" s="12">
        <v>55</v>
      </c>
      <c r="AA9" s="12">
        <v>55</v>
      </c>
      <c r="AB9" s="12">
        <v>55</v>
      </c>
      <c r="AC9" s="12">
        <v>55</v>
      </c>
      <c r="AD9" s="12">
        <v>55</v>
      </c>
      <c r="AE9" s="12">
        <v>55</v>
      </c>
      <c r="AF9" s="12">
        <v>55</v>
      </c>
      <c r="AG9" s="12"/>
      <c r="AH9" s="12">
        <v>55</v>
      </c>
    </row>
    <row r="10" spans="1:34" ht="24.75" customHeight="1">
      <c r="A10" s="11"/>
      <c r="B10" s="16" t="s">
        <v>46</v>
      </c>
      <c r="C10" s="17" t="s">
        <v>43</v>
      </c>
      <c r="D10" s="12">
        <f t="shared" ref="D10:J10" si="0">D11</f>
        <v>27</v>
      </c>
      <c r="E10" s="12">
        <f t="shared" si="0"/>
        <v>27</v>
      </c>
      <c r="F10" s="12">
        <f t="shared" si="0"/>
        <v>27</v>
      </c>
      <c r="G10" s="12">
        <f t="shared" si="0"/>
        <v>27</v>
      </c>
      <c r="H10" s="12">
        <f t="shared" si="0"/>
        <v>27</v>
      </c>
      <c r="I10" s="12">
        <f t="shared" si="0"/>
        <v>0</v>
      </c>
      <c r="J10" s="12">
        <f t="shared" si="0"/>
        <v>27</v>
      </c>
      <c r="K10" s="12"/>
      <c r="L10" s="12">
        <v>27</v>
      </c>
      <c r="M10" s="12">
        <v>27</v>
      </c>
      <c r="N10" s="12">
        <v>27</v>
      </c>
      <c r="O10" s="102"/>
      <c r="P10" s="102">
        <f>P11</f>
        <v>27</v>
      </c>
      <c r="Q10" s="102">
        <f t="shared" ref="Q10:T10" si="1">Q11</f>
        <v>27</v>
      </c>
      <c r="R10" s="12">
        <v>27</v>
      </c>
      <c r="S10" s="12">
        <v>27</v>
      </c>
      <c r="T10" s="12">
        <f t="shared" si="1"/>
        <v>27</v>
      </c>
      <c r="U10" s="102"/>
      <c r="V10" s="12">
        <v>27</v>
      </c>
      <c r="W10" s="12">
        <v>27</v>
      </c>
      <c r="X10" s="12">
        <f t="shared" ref="X10" si="2">X11</f>
        <v>27</v>
      </c>
      <c r="Y10" s="102"/>
      <c r="Z10" s="12">
        <f t="shared" ref="Z10" si="3">Z11</f>
        <v>27</v>
      </c>
      <c r="AA10" s="12">
        <f t="shared" ref="AA10:AF10" si="4">AA11</f>
        <v>27</v>
      </c>
      <c r="AB10" s="12">
        <f t="shared" si="4"/>
        <v>27</v>
      </c>
      <c r="AC10" s="12">
        <f t="shared" si="4"/>
        <v>27</v>
      </c>
      <c r="AD10" s="12">
        <f t="shared" si="4"/>
        <v>27</v>
      </c>
      <c r="AE10" s="12">
        <f t="shared" si="4"/>
        <v>27</v>
      </c>
      <c r="AF10" s="12">
        <f t="shared" si="4"/>
        <v>27</v>
      </c>
      <c r="AG10" s="12"/>
      <c r="AH10" s="12">
        <f t="shared" ref="AH10" si="5">AH11</f>
        <v>27</v>
      </c>
    </row>
    <row r="11" spans="1:34" ht="27.75" customHeight="1">
      <c r="A11" s="11"/>
      <c r="B11" s="18" t="s">
        <v>47</v>
      </c>
      <c r="C11" s="17" t="s">
        <v>43</v>
      </c>
      <c r="D11" s="12">
        <v>27</v>
      </c>
      <c r="E11" s="12">
        <v>27</v>
      </c>
      <c r="F11" s="12">
        <v>27</v>
      </c>
      <c r="G11" s="12">
        <v>27</v>
      </c>
      <c r="H11" s="12">
        <v>27</v>
      </c>
      <c r="I11" s="12"/>
      <c r="J11" s="12">
        <v>27</v>
      </c>
      <c r="K11" s="12"/>
      <c r="L11" s="12"/>
      <c r="M11" s="12"/>
      <c r="N11" s="12">
        <v>27</v>
      </c>
      <c r="O11" s="102"/>
      <c r="P11" s="102">
        <v>27</v>
      </c>
      <c r="Q11" s="102">
        <v>27</v>
      </c>
      <c r="R11" s="12"/>
      <c r="S11" s="12"/>
      <c r="T11" s="12">
        <v>27</v>
      </c>
      <c r="U11" s="102"/>
      <c r="V11" s="12"/>
      <c r="W11" s="12"/>
      <c r="X11" s="12">
        <v>27</v>
      </c>
      <c r="Y11" s="102"/>
      <c r="Z11" s="12">
        <v>27</v>
      </c>
      <c r="AA11" s="12">
        <v>27</v>
      </c>
      <c r="AB11" s="12">
        <v>27</v>
      </c>
      <c r="AC11" s="12">
        <v>27</v>
      </c>
      <c r="AD11" s="12">
        <v>27</v>
      </c>
      <c r="AE11" s="12">
        <v>27</v>
      </c>
      <c r="AF11" s="12">
        <v>27</v>
      </c>
      <c r="AG11" s="12"/>
      <c r="AH11" s="12">
        <v>27</v>
      </c>
    </row>
    <row r="12" spans="1:34" ht="15.75" customHeight="1">
      <c r="A12" s="11">
        <v>0</v>
      </c>
      <c r="B12" s="22" t="s">
        <v>55</v>
      </c>
      <c r="C12" s="14" t="s">
        <v>56</v>
      </c>
      <c r="D12" s="12">
        <f t="shared" ref="D12:J14" si="6">+D13</f>
        <v>24000.2</v>
      </c>
      <c r="E12" s="12">
        <f t="shared" si="6"/>
        <v>64690.22</v>
      </c>
      <c r="F12" s="12">
        <f t="shared" si="6"/>
        <v>24000.2</v>
      </c>
      <c r="G12" s="12">
        <f t="shared" si="6"/>
        <v>66070.820000000007</v>
      </c>
      <c r="H12" s="12">
        <f t="shared" si="6"/>
        <v>30007.9</v>
      </c>
      <c r="I12" s="12"/>
      <c r="J12" s="12">
        <f t="shared" si="6"/>
        <v>30007.9</v>
      </c>
      <c r="K12" s="12">
        <f t="shared" ref="K12:T14" si="7">+K13</f>
        <v>0</v>
      </c>
      <c r="L12" s="12">
        <f>N12/2</f>
        <v>15003.95</v>
      </c>
      <c r="M12" s="12">
        <f>N12/2</f>
        <v>15003.95</v>
      </c>
      <c r="N12" s="12">
        <f t="shared" si="7"/>
        <v>30007.9</v>
      </c>
      <c r="O12" s="102"/>
      <c r="P12" s="102">
        <f t="shared" si="7"/>
        <v>15003.95</v>
      </c>
      <c r="Q12" s="102">
        <f t="shared" si="7"/>
        <v>15003.95</v>
      </c>
      <c r="R12" s="12">
        <f>T12/2</f>
        <v>15003.95</v>
      </c>
      <c r="S12" s="12">
        <v>15003.95</v>
      </c>
      <c r="T12" s="12">
        <f t="shared" si="7"/>
        <v>30007.9</v>
      </c>
      <c r="U12" s="102"/>
      <c r="V12" s="12">
        <f>X12/2</f>
        <v>15003.95</v>
      </c>
      <c r="W12" s="12">
        <v>15003.95</v>
      </c>
      <c r="X12" s="12">
        <f t="shared" ref="X12:X13" si="8">+X13</f>
        <v>30007.9</v>
      </c>
      <c r="Y12" s="102"/>
      <c r="Z12" s="12">
        <f t="shared" ref="Z12:Z13" si="9">+Z13</f>
        <v>30007.9</v>
      </c>
      <c r="AA12" s="12">
        <f>Z12/4</f>
        <v>7501.9750000000004</v>
      </c>
      <c r="AB12" s="12">
        <f>Z12/4</f>
        <v>7501.9750000000004</v>
      </c>
      <c r="AC12" s="12">
        <f>Z12/2</f>
        <v>15003.95</v>
      </c>
      <c r="AD12" s="12">
        <f t="shared" ref="AD12" si="10">AD13</f>
        <v>7501.9750000000004</v>
      </c>
      <c r="AE12" s="12">
        <f t="shared" ref="AE12" si="11">AE13</f>
        <v>22505.925000000003</v>
      </c>
      <c r="AF12" s="12">
        <f t="shared" ref="AF12" si="12">AF13</f>
        <v>7501.9750000000004</v>
      </c>
      <c r="AG12" s="12"/>
      <c r="AH12" s="12">
        <f t="shared" ref="AH12:AH14" si="13">+AH13</f>
        <v>30007.907999999999</v>
      </c>
    </row>
    <row r="13" spans="1:34" ht="17.25" customHeight="1">
      <c r="A13" s="11">
        <v>0</v>
      </c>
      <c r="B13" s="22" t="s">
        <v>57</v>
      </c>
      <c r="C13" s="14" t="s">
        <v>56</v>
      </c>
      <c r="D13" s="12">
        <f t="shared" si="6"/>
        <v>24000.2</v>
      </c>
      <c r="E13" s="12">
        <f>E14+E20</f>
        <v>64690.22</v>
      </c>
      <c r="F13" s="12">
        <f t="shared" si="6"/>
        <v>24000.2</v>
      </c>
      <c r="G13" s="12">
        <f>G14+G20</f>
        <v>66070.820000000007</v>
      </c>
      <c r="H13" s="12">
        <f t="shared" si="6"/>
        <v>30007.9</v>
      </c>
      <c r="I13" s="12"/>
      <c r="J13" s="12">
        <f t="shared" si="6"/>
        <v>30007.9</v>
      </c>
      <c r="K13" s="12">
        <f t="shared" si="7"/>
        <v>0</v>
      </c>
      <c r="L13" s="12">
        <f t="shared" ref="L13:L19" si="14">N13/2</f>
        <v>15003.95</v>
      </c>
      <c r="M13" s="12">
        <f t="shared" ref="M13:M19" si="15">N13/2</f>
        <v>15003.95</v>
      </c>
      <c r="N13" s="12">
        <f t="shared" si="7"/>
        <v>30007.9</v>
      </c>
      <c r="O13" s="102"/>
      <c r="P13" s="102">
        <f t="shared" si="7"/>
        <v>15003.95</v>
      </c>
      <c r="Q13" s="102">
        <f t="shared" si="7"/>
        <v>15003.95</v>
      </c>
      <c r="R13" s="12">
        <f t="shared" ref="R13:R19" si="16">T13/2</f>
        <v>15003.95</v>
      </c>
      <c r="S13" s="12">
        <v>15003.95</v>
      </c>
      <c r="T13" s="12">
        <f t="shared" si="7"/>
        <v>30007.9</v>
      </c>
      <c r="U13" s="102"/>
      <c r="V13" s="12">
        <f t="shared" ref="V13:V19" si="17">X13/2</f>
        <v>15003.95</v>
      </c>
      <c r="W13" s="12">
        <v>15003.95</v>
      </c>
      <c r="X13" s="12">
        <f t="shared" si="8"/>
        <v>30007.9</v>
      </c>
      <c r="Y13" s="102"/>
      <c r="Z13" s="12">
        <f t="shared" si="9"/>
        <v>30007.9</v>
      </c>
      <c r="AA13" s="12">
        <f t="shared" ref="AA13:AA19" si="18">Z13/4</f>
        <v>7501.9750000000004</v>
      </c>
      <c r="AB13" s="12">
        <f t="shared" ref="AB13:AB19" si="19">Z13/4</f>
        <v>7501.9750000000004</v>
      </c>
      <c r="AC13" s="12">
        <f t="shared" ref="AC13:AC20" si="20">Z13/2</f>
        <v>15003.95</v>
      </c>
      <c r="AD13" s="12">
        <f t="shared" ref="AD13:AF13" si="21">AD14</f>
        <v>7501.9750000000004</v>
      </c>
      <c r="AE13" s="12">
        <f t="shared" si="21"/>
        <v>22505.925000000003</v>
      </c>
      <c r="AF13" s="12">
        <f t="shared" si="21"/>
        <v>7501.9750000000004</v>
      </c>
      <c r="AG13" s="12"/>
      <c r="AH13" s="12">
        <f t="shared" si="13"/>
        <v>30007.907999999999</v>
      </c>
    </row>
    <row r="14" spans="1:34" ht="19.5" customHeight="1">
      <c r="A14" s="11">
        <v>0</v>
      </c>
      <c r="B14" s="22" t="s">
        <v>58</v>
      </c>
      <c r="C14" s="14" t="s">
        <v>56</v>
      </c>
      <c r="D14" s="12">
        <f t="shared" si="6"/>
        <v>24000.2</v>
      </c>
      <c r="E14" s="12">
        <f t="shared" si="6"/>
        <v>24515.829999999998</v>
      </c>
      <c r="F14" s="12">
        <f t="shared" si="6"/>
        <v>24000.2</v>
      </c>
      <c r="G14" s="12">
        <f t="shared" si="6"/>
        <v>29551.03</v>
      </c>
      <c r="H14" s="12">
        <f>+H15</f>
        <v>30007.9</v>
      </c>
      <c r="I14" s="12"/>
      <c r="J14" s="12">
        <f>+J15</f>
        <v>30007.9</v>
      </c>
      <c r="K14" s="12">
        <f t="shared" si="7"/>
        <v>0</v>
      </c>
      <c r="L14" s="12">
        <f t="shared" si="14"/>
        <v>15003.95</v>
      </c>
      <c r="M14" s="12">
        <f t="shared" si="15"/>
        <v>15003.95</v>
      </c>
      <c r="N14" s="12">
        <f>+N15</f>
        <v>30007.9</v>
      </c>
      <c r="O14" s="102"/>
      <c r="P14" s="102">
        <f t="shared" si="7"/>
        <v>15003.95</v>
      </c>
      <c r="Q14" s="102">
        <f t="shared" si="7"/>
        <v>15003.95</v>
      </c>
      <c r="R14" s="12">
        <f t="shared" si="16"/>
        <v>15003.95</v>
      </c>
      <c r="S14" s="12">
        <v>15003.95</v>
      </c>
      <c r="T14" s="12">
        <f>+T15</f>
        <v>30007.9</v>
      </c>
      <c r="U14" s="102"/>
      <c r="V14" s="12">
        <f t="shared" si="17"/>
        <v>15003.95</v>
      </c>
      <c r="W14" s="12">
        <v>15003.95</v>
      </c>
      <c r="X14" s="12">
        <f>+X15</f>
        <v>30007.9</v>
      </c>
      <c r="Y14" s="102"/>
      <c r="Z14" s="12">
        <f>+Z15</f>
        <v>30007.9</v>
      </c>
      <c r="AA14" s="12">
        <f t="shared" si="18"/>
        <v>7501.9750000000004</v>
      </c>
      <c r="AB14" s="12">
        <f t="shared" si="19"/>
        <v>7501.9750000000004</v>
      </c>
      <c r="AC14" s="12">
        <f t="shared" si="20"/>
        <v>15003.95</v>
      </c>
      <c r="AD14" s="12">
        <f t="shared" ref="AD14:AF14" si="22">AD15</f>
        <v>7501.9750000000004</v>
      </c>
      <c r="AE14" s="12">
        <f t="shared" si="22"/>
        <v>22505.925000000003</v>
      </c>
      <c r="AF14" s="12">
        <f t="shared" si="22"/>
        <v>7501.9750000000004</v>
      </c>
      <c r="AG14" s="12"/>
      <c r="AH14" s="12">
        <f t="shared" si="13"/>
        <v>30007.907999999999</v>
      </c>
    </row>
    <row r="15" spans="1:34" ht="29.25" customHeight="1">
      <c r="A15" s="11">
        <v>0</v>
      </c>
      <c r="B15" s="22" t="s">
        <v>59</v>
      </c>
      <c r="C15" s="14" t="s">
        <v>56</v>
      </c>
      <c r="D15" s="12">
        <f t="shared" ref="D15:E15" si="23">+D17</f>
        <v>24000.2</v>
      </c>
      <c r="E15" s="12">
        <f t="shared" si="23"/>
        <v>24515.829999999998</v>
      </c>
      <c r="F15" s="12">
        <f t="shared" ref="F15:G15" si="24">+F17</f>
        <v>24000.2</v>
      </c>
      <c r="G15" s="12">
        <f t="shared" si="24"/>
        <v>29551.03</v>
      </c>
      <c r="H15" s="12">
        <f>+H17</f>
        <v>30007.9</v>
      </c>
      <c r="I15" s="12"/>
      <c r="J15" s="12">
        <f>+J17</f>
        <v>30007.9</v>
      </c>
      <c r="K15" s="12">
        <f t="shared" ref="K15" si="25">+K17</f>
        <v>0</v>
      </c>
      <c r="L15" s="12">
        <f t="shared" si="14"/>
        <v>15003.95</v>
      </c>
      <c r="M15" s="12">
        <f t="shared" si="15"/>
        <v>15003.95</v>
      </c>
      <c r="N15" s="12">
        <f>+N17</f>
        <v>30007.9</v>
      </c>
      <c r="O15" s="102"/>
      <c r="P15" s="102">
        <f t="shared" ref="P15:Q15" si="26">+P17</f>
        <v>15003.95</v>
      </c>
      <c r="Q15" s="102">
        <f t="shared" si="26"/>
        <v>15003.95</v>
      </c>
      <c r="R15" s="12">
        <f t="shared" si="16"/>
        <v>15003.95</v>
      </c>
      <c r="S15" s="12">
        <v>15003.95</v>
      </c>
      <c r="T15" s="12">
        <f>+T17</f>
        <v>30007.9</v>
      </c>
      <c r="U15" s="102"/>
      <c r="V15" s="12">
        <f t="shared" si="17"/>
        <v>15003.95</v>
      </c>
      <c r="W15" s="12">
        <v>15003.95</v>
      </c>
      <c r="X15" s="12">
        <f>+X17</f>
        <v>30007.9</v>
      </c>
      <c r="Y15" s="102"/>
      <c r="Z15" s="12">
        <f>+Z17</f>
        <v>30007.9</v>
      </c>
      <c r="AA15" s="12">
        <f t="shared" si="18"/>
        <v>7501.9750000000004</v>
      </c>
      <c r="AB15" s="12">
        <f t="shared" si="19"/>
        <v>7501.9750000000004</v>
      </c>
      <c r="AC15" s="12">
        <f t="shared" si="20"/>
        <v>15003.95</v>
      </c>
      <c r="AD15" s="12">
        <f>AA15</f>
        <v>7501.9750000000004</v>
      </c>
      <c r="AE15" s="12">
        <f>AC15+AD15</f>
        <v>22505.925000000003</v>
      </c>
      <c r="AF15" s="12">
        <f>AA15</f>
        <v>7501.9750000000004</v>
      </c>
      <c r="AG15" s="12"/>
      <c r="AH15" s="12">
        <f t="shared" ref="AH15" si="27">+AH17</f>
        <v>30007.907999999999</v>
      </c>
    </row>
    <row r="16" spans="1:34" ht="34.5" customHeight="1">
      <c r="A16" s="11"/>
      <c r="B16" s="23" t="s">
        <v>60</v>
      </c>
      <c r="C16" s="14" t="s">
        <v>56</v>
      </c>
      <c r="D16" s="12">
        <f>D15*1000/12/D10</f>
        <v>74074.691358024691</v>
      </c>
      <c r="E16" s="12">
        <f>E15*1000/12/E10</f>
        <v>75666.141975308637</v>
      </c>
      <c r="F16" s="12">
        <f>F15*1000/12/F10</f>
        <v>74074.691358024691</v>
      </c>
      <c r="G16" s="12">
        <f>G15*1000/12/G10</f>
        <v>91206.882716049382</v>
      </c>
      <c r="H16" s="12">
        <f>H15*1000/12/H10</f>
        <v>92616.975308641981</v>
      </c>
      <c r="I16" s="12"/>
      <c r="J16" s="12">
        <f>J15*1000/12/J10</f>
        <v>92616.975308641981</v>
      </c>
      <c r="K16" s="12" t="e">
        <f t="shared" ref="K16" si="28">K15*1000/12/K10</f>
        <v>#DIV/0!</v>
      </c>
      <c r="L16" s="12">
        <f>N16</f>
        <v>92616.975308641981</v>
      </c>
      <c r="M16" s="12">
        <f>N16</f>
        <v>92616.975308641981</v>
      </c>
      <c r="N16" s="12">
        <f>N15*1000/12/N10</f>
        <v>92616.975308641981</v>
      </c>
      <c r="O16" s="102"/>
      <c r="P16" s="102">
        <v>92617</v>
      </c>
      <c r="Q16" s="102">
        <v>92617</v>
      </c>
      <c r="R16" s="12">
        <f>T16</f>
        <v>92616.975308641981</v>
      </c>
      <c r="S16" s="12">
        <v>92616.975308641981</v>
      </c>
      <c r="T16" s="12">
        <f>T15*1000/12/T10</f>
        <v>92616.975308641981</v>
      </c>
      <c r="U16" s="102"/>
      <c r="V16" s="12">
        <f>X16</f>
        <v>92616.975308641981</v>
      </c>
      <c r="W16" s="12">
        <v>92616.975308641981</v>
      </c>
      <c r="X16" s="12">
        <f>X15*1000/12/X10</f>
        <v>92616.975308641981</v>
      </c>
      <c r="Y16" s="102"/>
      <c r="Z16" s="12">
        <f>Z15*1000/12/Z10</f>
        <v>92616.975308641981</v>
      </c>
      <c r="AA16" s="12">
        <f t="shared" si="18"/>
        <v>23154.243827160495</v>
      </c>
      <c r="AB16" s="12">
        <f t="shared" si="19"/>
        <v>23154.243827160495</v>
      </c>
      <c r="AC16" s="12">
        <f t="shared" si="20"/>
        <v>46308.48765432099</v>
      </c>
      <c r="AD16" s="12">
        <v>92617</v>
      </c>
      <c r="AE16" s="12">
        <v>92617</v>
      </c>
      <c r="AF16" s="12">
        <v>92617</v>
      </c>
      <c r="AG16" s="12"/>
      <c r="AH16" s="12">
        <v>92617</v>
      </c>
    </row>
    <row r="17" spans="1:34" ht="45.75" customHeight="1">
      <c r="A17" s="11">
        <v>4111</v>
      </c>
      <c r="B17" s="22" t="s">
        <v>61</v>
      </c>
      <c r="C17" s="14" t="s">
        <v>56</v>
      </c>
      <c r="D17" s="12">
        <f t="shared" ref="D17:J17" si="29">+D18</f>
        <v>24000.2</v>
      </c>
      <c r="E17" s="12">
        <f t="shared" si="29"/>
        <v>24515.829999999998</v>
      </c>
      <c r="F17" s="12">
        <f t="shared" si="29"/>
        <v>24000.2</v>
      </c>
      <c r="G17" s="12">
        <f t="shared" si="29"/>
        <v>29551.03</v>
      </c>
      <c r="H17" s="12">
        <f t="shared" si="29"/>
        <v>30007.9</v>
      </c>
      <c r="I17" s="12"/>
      <c r="J17" s="12">
        <f t="shared" si="29"/>
        <v>30007.9</v>
      </c>
      <c r="K17" s="12">
        <f t="shared" ref="K17:T17" si="30">+K18</f>
        <v>0</v>
      </c>
      <c r="L17" s="12">
        <f t="shared" si="14"/>
        <v>15003.95</v>
      </c>
      <c r="M17" s="12">
        <f t="shared" si="15"/>
        <v>15003.95</v>
      </c>
      <c r="N17" s="12">
        <f t="shared" si="30"/>
        <v>30007.9</v>
      </c>
      <c r="O17" s="102"/>
      <c r="P17" s="102">
        <f t="shared" si="30"/>
        <v>15003.95</v>
      </c>
      <c r="Q17" s="102">
        <f t="shared" si="30"/>
        <v>15003.95</v>
      </c>
      <c r="R17" s="12">
        <f t="shared" si="16"/>
        <v>15003.95</v>
      </c>
      <c r="S17" s="12">
        <v>15003.95</v>
      </c>
      <c r="T17" s="12">
        <f t="shared" si="30"/>
        <v>30007.9</v>
      </c>
      <c r="U17" s="102"/>
      <c r="V17" s="12">
        <f t="shared" si="17"/>
        <v>15003.95</v>
      </c>
      <c r="W17" s="12">
        <v>15003.95</v>
      </c>
      <c r="X17" s="12">
        <f t="shared" ref="X17" si="31">+X18</f>
        <v>30007.9</v>
      </c>
      <c r="Y17" s="102"/>
      <c r="Z17" s="12">
        <f t="shared" ref="Z17" si="32">+Z18</f>
        <v>30007.9</v>
      </c>
      <c r="AA17" s="12">
        <f t="shared" si="18"/>
        <v>7501.9750000000004</v>
      </c>
      <c r="AB17" s="12">
        <f t="shared" si="19"/>
        <v>7501.9750000000004</v>
      </c>
      <c r="AC17" s="12">
        <f t="shared" si="20"/>
        <v>15003.95</v>
      </c>
      <c r="AD17" s="12">
        <f t="shared" ref="AD17:AF17" si="33">AD18</f>
        <v>7501.9750000000004</v>
      </c>
      <c r="AE17" s="12">
        <f t="shared" si="33"/>
        <v>22505.925000000003</v>
      </c>
      <c r="AF17" s="12">
        <f t="shared" si="33"/>
        <v>7501.9750000000004</v>
      </c>
      <c r="AG17" s="12"/>
      <c r="AH17" s="12">
        <f t="shared" ref="AH17" si="34">+AH18</f>
        <v>30007.907999999999</v>
      </c>
    </row>
    <row r="18" spans="1:34" ht="18" customHeight="1">
      <c r="A18" s="11"/>
      <c r="B18" s="19" t="s">
        <v>51</v>
      </c>
      <c r="C18" s="14" t="s">
        <v>56</v>
      </c>
      <c r="D18" s="12">
        <f t="shared" ref="D18:J18" si="35">D19</f>
        <v>24000.2</v>
      </c>
      <c r="E18" s="12">
        <f t="shared" si="35"/>
        <v>24515.829999999998</v>
      </c>
      <c r="F18" s="12">
        <f t="shared" si="35"/>
        <v>24000.2</v>
      </c>
      <c r="G18" s="12">
        <f t="shared" si="35"/>
        <v>29551.03</v>
      </c>
      <c r="H18" s="12">
        <f t="shared" si="35"/>
        <v>30007.9</v>
      </c>
      <c r="I18" s="12"/>
      <c r="J18" s="12">
        <f t="shared" si="35"/>
        <v>30007.9</v>
      </c>
      <c r="K18" s="12">
        <f t="shared" ref="K18:T18" si="36">K19</f>
        <v>0</v>
      </c>
      <c r="L18" s="12">
        <f t="shared" si="14"/>
        <v>15003.95</v>
      </c>
      <c r="M18" s="12">
        <f t="shared" si="15"/>
        <v>15003.95</v>
      </c>
      <c r="N18" s="12">
        <f t="shared" si="36"/>
        <v>30007.9</v>
      </c>
      <c r="O18" s="102"/>
      <c r="P18" s="102">
        <f t="shared" si="36"/>
        <v>15003.95</v>
      </c>
      <c r="Q18" s="102">
        <f t="shared" si="36"/>
        <v>15003.95</v>
      </c>
      <c r="R18" s="12">
        <f t="shared" si="16"/>
        <v>15003.95</v>
      </c>
      <c r="S18" s="12">
        <v>15003.95</v>
      </c>
      <c r="T18" s="12">
        <f t="shared" si="36"/>
        <v>30007.9</v>
      </c>
      <c r="U18" s="102"/>
      <c r="V18" s="12">
        <f t="shared" si="17"/>
        <v>15003.95</v>
      </c>
      <c r="W18" s="12">
        <v>15003.95</v>
      </c>
      <c r="X18" s="12">
        <f t="shared" ref="X18" si="37">X19</f>
        <v>30007.9</v>
      </c>
      <c r="Y18" s="102"/>
      <c r="Z18" s="12">
        <f t="shared" ref="Z18" si="38">Z19</f>
        <v>30007.9</v>
      </c>
      <c r="AA18" s="12">
        <f t="shared" si="18"/>
        <v>7501.9750000000004</v>
      </c>
      <c r="AB18" s="12">
        <f t="shared" si="19"/>
        <v>7501.9750000000004</v>
      </c>
      <c r="AC18" s="12">
        <f t="shared" si="20"/>
        <v>15003.95</v>
      </c>
      <c r="AD18" s="12">
        <f>AA18</f>
        <v>7501.9750000000004</v>
      </c>
      <c r="AE18" s="12">
        <f t="shared" ref="AE18" si="39">AC18+AD18</f>
        <v>22505.925000000003</v>
      </c>
      <c r="AF18" s="12">
        <f>AA18</f>
        <v>7501.9750000000004</v>
      </c>
      <c r="AG18" s="12"/>
      <c r="AH18" s="25">
        <f t="shared" ref="AH18" si="40">AH19</f>
        <v>30007.907999999999</v>
      </c>
    </row>
    <row r="19" spans="1:34" ht="42" customHeight="1">
      <c r="A19" s="11"/>
      <c r="B19" s="14" t="s">
        <v>52</v>
      </c>
      <c r="C19" s="14" t="s">
        <v>56</v>
      </c>
      <c r="D19" s="25">
        <v>24000.2</v>
      </c>
      <c r="E19" s="12">
        <f>18899.19+5616.64</f>
        <v>24515.829999999998</v>
      </c>
      <c r="F19" s="25">
        <v>24000.2</v>
      </c>
      <c r="G19" s="12">
        <v>29551.03</v>
      </c>
      <c r="H19" s="25">
        <v>30007.9</v>
      </c>
      <c r="I19" s="12"/>
      <c r="J19" s="25">
        <v>30007.9</v>
      </c>
      <c r="K19" s="12"/>
      <c r="L19" s="12">
        <f t="shared" si="14"/>
        <v>15003.95</v>
      </c>
      <c r="M19" s="12">
        <f t="shared" si="15"/>
        <v>15003.95</v>
      </c>
      <c r="N19" s="25">
        <v>30007.9</v>
      </c>
      <c r="O19" s="103"/>
      <c r="P19" s="102">
        <f>T19/2</f>
        <v>15003.95</v>
      </c>
      <c r="Q19" s="102">
        <f>T19/2</f>
        <v>15003.95</v>
      </c>
      <c r="R19" s="12">
        <f t="shared" si="16"/>
        <v>15003.95</v>
      </c>
      <c r="S19" s="12">
        <v>15003.95</v>
      </c>
      <c r="T19" s="25">
        <v>30007.9</v>
      </c>
      <c r="U19" s="103"/>
      <c r="V19" s="12">
        <f t="shared" si="17"/>
        <v>15003.95</v>
      </c>
      <c r="W19" s="12">
        <v>15003.95</v>
      </c>
      <c r="X19" s="25">
        <v>30007.9</v>
      </c>
      <c r="Y19" s="103"/>
      <c r="Z19" s="25">
        <v>30007.9</v>
      </c>
      <c r="AA19" s="12">
        <f t="shared" si="18"/>
        <v>7501.9750000000004</v>
      </c>
      <c r="AB19" s="12">
        <f t="shared" si="19"/>
        <v>7501.9750000000004</v>
      </c>
      <c r="AC19" s="12">
        <f t="shared" si="20"/>
        <v>15003.95</v>
      </c>
      <c r="AD19" s="12">
        <f>AA19</f>
        <v>7501.9750000000004</v>
      </c>
      <c r="AE19" s="12">
        <f t="shared" ref="AE19:AE20" si="41">AC19+AD19</f>
        <v>22505.925000000003</v>
      </c>
      <c r="AF19" s="12">
        <f>AA19</f>
        <v>7501.9750000000004</v>
      </c>
      <c r="AG19" s="12"/>
      <c r="AH19" s="25">
        <f>AH11*AH16*12/1000</f>
        <v>30007.907999999999</v>
      </c>
    </row>
    <row r="20" spans="1:34" ht="26.25" thickBot="1">
      <c r="A20" s="35">
        <v>4200</v>
      </c>
      <c r="B20" s="14" t="s">
        <v>297</v>
      </c>
      <c r="C20" s="36"/>
      <c r="D20" s="37"/>
      <c r="E20" s="37">
        <f>28233.57+11940.82</f>
        <v>40174.39</v>
      </c>
      <c r="F20" s="37"/>
      <c r="G20" s="37">
        <v>36519.79</v>
      </c>
      <c r="H20" s="37"/>
      <c r="I20" s="37"/>
      <c r="J20" s="37"/>
      <c r="K20" s="37"/>
      <c r="L20" s="37"/>
      <c r="M20" s="37"/>
      <c r="N20" s="37"/>
      <c r="O20" s="104"/>
      <c r="P20" s="104"/>
      <c r="Q20" s="104"/>
      <c r="R20" s="104"/>
      <c r="S20" s="104"/>
      <c r="T20" s="37"/>
      <c r="U20" s="104"/>
      <c r="V20" s="104"/>
      <c r="W20" s="104"/>
      <c r="X20" s="37"/>
      <c r="Y20" s="104"/>
      <c r="Z20" s="37"/>
      <c r="AA20" s="36"/>
      <c r="AB20" s="36"/>
      <c r="AC20" s="12">
        <f t="shared" si="20"/>
        <v>0</v>
      </c>
      <c r="AD20" s="36"/>
      <c r="AE20" s="38">
        <f t="shared" si="41"/>
        <v>0</v>
      </c>
      <c r="AF20" s="38">
        <f t="shared" ref="AF20" si="42">Z20-AE20</f>
        <v>0</v>
      </c>
      <c r="AG20" s="36"/>
      <c r="AH20" s="13"/>
    </row>
    <row r="21" spans="1:34" ht="19.5" customHeight="1">
      <c r="A21" s="3"/>
      <c r="B21" s="39" t="s">
        <v>286</v>
      </c>
      <c r="C21" s="40"/>
      <c r="D21" s="41"/>
      <c r="E21" s="41"/>
      <c r="F21" s="41"/>
      <c r="G21" s="41"/>
      <c r="H21" s="41"/>
      <c r="I21" s="41"/>
      <c r="K21" s="41"/>
      <c r="L21" s="41"/>
      <c r="M21" s="41"/>
      <c r="N21" s="105"/>
      <c r="O21" s="105"/>
      <c r="P21" s="105"/>
      <c r="Q21" s="105"/>
      <c r="R21" s="105"/>
      <c r="S21" s="105"/>
      <c r="T21" s="105"/>
      <c r="U21" s="105"/>
      <c r="V21" s="105"/>
      <c r="W21" s="105"/>
      <c r="X21" s="105"/>
      <c r="Y21" s="105"/>
      <c r="Z21" s="106"/>
      <c r="AA21" s="106"/>
      <c r="AB21" s="106"/>
      <c r="AC21" s="106"/>
      <c r="AD21" s="106"/>
      <c r="AE21" s="106"/>
      <c r="AF21" s="106"/>
      <c r="AG21" s="106"/>
      <c r="AH21" s="106"/>
    </row>
    <row r="22" spans="1:34" ht="87" customHeight="1">
      <c r="A22" s="3"/>
      <c r="B22" s="130" t="s">
        <v>287</v>
      </c>
      <c r="C22" s="131"/>
      <c r="D22" s="131"/>
      <c r="E22" s="131"/>
      <c r="F22" s="131"/>
      <c r="G22" s="131"/>
      <c r="H22" s="131"/>
      <c r="I22" s="131"/>
      <c r="J22" s="131"/>
      <c r="K22" s="131"/>
      <c r="L22" s="109"/>
      <c r="M22" s="109"/>
      <c r="N22" s="107"/>
      <c r="O22" s="107"/>
      <c r="P22" s="107"/>
      <c r="Q22" s="107"/>
      <c r="R22" s="107"/>
      <c r="S22" s="107"/>
      <c r="T22" s="107"/>
      <c r="U22" s="107"/>
      <c r="V22" s="107"/>
      <c r="W22" s="107"/>
      <c r="X22" s="107"/>
      <c r="Y22" s="107"/>
      <c r="Z22" s="106"/>
      <c r="AA22" s="106"/>
      <c r="AB22" s="106"/>
      <c r="AC22" s="106"/>
      <c r="AD22" s="106"/>
      <c r="AE22" s="106"/>
      <c r="AF22" s="106"/>
      <c r="AG22" s="106"/>
      <c r="AH22" s="106"/>
    </row>
    <row r="23" spans="1:34" ht="91.5" customHeight="1">
      <c r="A23" s="3"/>
      <c r="B23" s="132" t="s">
        <v>288</v>
      </c>
      <c r="C23" s="133"/>
      <c r="D23" s="133"/>
      <c r="E23" s="133"/>
      <c r="F23" s="133"/>
      <c r="G23" s="133"/>
      <c r="H23" s="133"/>
      <c r="I23" s="133"/>
      <c r="J23" s="133"/>
      <c r="K23" s="133"/>
      <c r="L23" s="110"/>
      <c r="M23" s="110"/>
      <c r="N23" s="46"/>
      <c r="O23" s="46"/>
      <c r="P23" s="46"/>
      <c r="Q23" s="46"/>
      <c r="R23" s="110"/>
      <c r="S23" s="110"/>
      <c r="T23" s="46"/>
      <c r="U23" s="46"/>
      <c r="V23" s="110"/>
      <c r="W23" s="110"/>
      <c r="X23" s="46"/>
      <c r="Y23" s="97"/>
    </row>
    <row r="24" spans="1:34" ht="99.75" customHeight="1">
      <c r="A24" s="3"/>
      <c r="B24" s="132" t="s">
        <v>289</v>
      </c>
      <c r="C24" s="133"/>
      <c r="D24" s="133"/>
      <c r="E24" s="133"/>
      <c r="F24" s="133"/>
      <c r="G24" s="133"/>
      <c r="H24" s="133"/>
      <c r="I24" s="133"/>
      <c r="J24" s="133"/>
      <c r="K24" s="133"/>
      <c r="L24" s="110"/>
      <c r="M24" s="110"/>
      <c r="N24" s="46"/>
      <c r="O24" s="46"/>
      <c r="P24" s="46"/>
      <c r="Q24" s="46"/>
      <c r="R24" s="110"/>
      <c r="S24" s="110"/>
      <c r="T24" s="46"/>
      <c r="U24" s="46"/>
      <c r="V24" s="110"/>
      <c r="W24" s="110"/>
      <c r="X24" s="46"/>
      <c r="Y24" s="97"/>
    </row>
    <row r="25" spans="1:34" ht="75" customHeight="1">
      <c r="A25" s="3"/>
      <c r="B25" s="137" t="s">
        <v>290</v>
      </c>
      <c r="C25" s="133"/>
      <c r="D25" s="133"/>
      <c r="E25" s="133"/>
      <c r="F25" s="133"/>
      <c r="G25" s="133"/>
      <c r="H25" s="133"/>
      <c r="I25" s="133"/>
      <c r="J25" s="133"/>
      <c r="K25" s="133"/>
      <c r="L25" s="110"/>
      <c r="M25" s="110"/>
      <c r="N25" s="47"/>
      <c r="O25" s="47"/>
      <c r="P25" s="47"/>
      <c r="Q25" s="47"/>
      <c r="R25" s="109"/>
      <c r="S25" s="109"/>
      <c r="T25" s="47"/>
      <c r="U25" s="47"/>
      <c r="V25" s="109"/>
      <c r="W25" s="109"/>
      <c r="X25" s="47"/>
      <c r="Y25" s="98"/>
    </row>
    <row r="26" spans="1:34" ht="79.5" customHeight="1">
      <c r="A26" s="3"/>
      <c r="B26" s="138" t="s">
        <v>291</v>
      </c>
      <c r="C26" s="133"/>
      <c r="D26" s="133"/>
      <c r="E26" s="133"/>
      <c r="F26" s="133"/>
      <c r="G26" s="133"/>
      <c r="H26" s="133"/>
      <c r="I26" s="133"/>
      <c r="J26" s="133"/>
      <c r="K26" s="133"/>
      <c r="L26" s="110"/>
      <c r="M26" s="110"/>
      <c r="N26" s="46"/>
      <c r="O26" s="46"/>
      <c r="P26" s="46"/>
      <c r="Q26" s="46"/>
      <c r="R26" s="110"/>
      <c r="S26" s="110"/>
      <c r="T26" s="46"/>
      <c r="U26" s="46"/>
      <c r="V26" s="110"/>
      <c r="W26" s="110"/>
      <c r="X26" s="46"/>
      <c r="Y26" s="97"/>
    </row>
    <row r="28" spans="1:34">
      <c r="A28" s="155"/>
      <c r="B28" s="155"/>
      <c r="C28" s="155"/>
      <c r="D28" s="155"/>
      <c r="E28" s="155"/>
      <c r="F28" s="155"/>
      <c r="G28" s="155"/>
      <c r="H28" s="155"/>
      <c r="I28" s="155"/>
      <c r="J28" s="155"/>
      <c r="K28" s="155"/>
      <c r="L28" s="111"/>
      <c r="M28" s="111"/>
    </row>
  </sheetData>
  <mergeCells count="29">
    <mergeCell ref="A28:K28"/>
    <mergeCell ref="AG5:AG6"/>
    <mergeCell ref="B22:K22"/>
    <mergeCell ref="B23:K23"/>
    <mergeCell ref="B24:K24"/>
    <mergeCell ref="B25:K25"/>
    <mergeCell ref="J5:J6"/>
    <mergeCell ref="B26:K26"/>
    <mergeCell ref="D2:K2"/>
    <mergeCell ref="D3:X3"/>
    <mergeCell ref="B4:K4"/>
    <mergeCell ref="F5:F6"/>
    <mergeCell ref="G5:G6"/>
    <mergeCell ref="O5:O6"/>
    <mergeCell ref="P5:T5"/>
    <mergeCell ref="U5:U6"/>
    <mergeCell ref="H5:H6"/>
    <mergeCell ref="I5:I6"/>
    <mergeCell ref="AH5:AH6"/>
    <mergeCell ref="A5:A6"/>
    <mergeCell ref="B5:B6"/>
    <mergeCell ref="C5:C6"/>
    <mergeCell ref="D5:D6"/>
    <mergeCell ref="E5:E6"/>
    <mergeCell ref="K5:K6"/>
    <mergeCell ref="Z5:AF5"/>
    <mergeCell ref="Y5:Y6"/>
    <mergeCell ref="L5:N5"/>
    <mergeCell ref="V5:X5"/>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7"/>
  <sheetViews>
    <sheetView workbookViewId="0">
      <selection activeCell="E20" sqref="E20"/>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161" t="s">
        <v>298</v>
      </c>
      <c r="B2" s="161"/>
      <c r="C2" s="161"/>
      <c r="D2" s="161"/>
      <c r="E2" s="161"/>
      <c r="F2" s="161"/>
      <c r="G2" s="161"/>
      <c r="H2" s="161"/>
      <c r="I2" s="161"/>
      <c r="J2" s="161"/>
    </row>
    <row r="4" spans="1:10" ht="15.75" thickBot="1"/>
    <row r="5" spans="1:10" ht="41.25" thickBot="1">
      <c r="A5" s="49" t="s">
        <v>375</v>
      </c>
      <c r="B5" s="50" t="s">
        <v>376</v>
      </c>
    </row>
    <row r="6" spans="1:10" ht="54.75" thickBot="1">
      <c r="A6" s="51" t="s">
        <v>378</v>
      </c>
      <c r="B6" s="52" t="s">
        <v>385</v>
      </c>
    </row>
    <row r="7" spans="1:10" ht="29.25" thickBot="1">
      <c r="A7" s="53" t="s">
        <v>299</v>
      </c>
      <c r="B7" s="54" t="s">
        <v>373</v>
      </c>
    </row>
    <row r="9" spans="1:10" ht="15.75" thickBot="1">
      <c r="A9" s="55" t="s">
        <v>300</v>
      </c>
    </row>
    <row r="10" spans="1:10" ht="66.75" customHeight="1" thickBot="1">
      <c r="A10" s="162" t="s">
        <v>301</v>
      </c>
      <c r="B10" s="162" t="s">
        <v>302</v>
      </c>
      <c r="C10" s="162" t="s">
        <v>303</v>
      </c>
      <c r="D10" s="162" t="s">
        <v>304</v>
      </c>
      <c r="E10" s="164" t="s">
        <v>305</v>
      </c>
      <c r="F10" s="165"/>
      <c r="G10" s="165"/>
      <c r="H10" s="165"/>
      <c r="I10" s="166"/>
      <c r="J10" s="162" t="s">
        <v>306</v>
      </c>
    </row>
    <row r="11" spans="1:10" ht="15.75" thickBot="1">
      <c r="A11" s="163"/>
      <c r="B11" s="163"/>
      <c r="C11" s="163"/>
      <c r="D11" s="163"/>
      <c r="E11" s="56" t="s">
        <v>307</v>
      </c>
      <c r="F11" s="56" t="s">
        <v>308</v>
      </c>
      <c r="G11" s="56" t="s">
        <v>309</v>
      </c>
      <c r="H11" s="56" t="s">
        <v>310</v>
      </c>
      <c r="I11" s="56" t="s">
        <v>384</v>
      </c>
      <c r="J11" s="163"/>
    </row>
    <row r="12" spans="1:10" ht="15.75" thickBot="1">
      <c r="A12" s="158" t="s">
        <v>311</v>
      </c>
      <c r="B12" s="159"/>
      <c r="C12" s="159"/>
      <c r="D12" s="159"/>
      <c r="E12" s="159"/>
      <c r="F12" s="159"/>
      <c r="G12" s="159"/>
      <c r="H12" s="159"/>
      <c r="I12" s="159"/>
      <c r="J12" s="160"/>
    </row>
    <row r="13" spans="1:10" ht="50.25" customHeight="1" thickBot="1">
      <c r="A13" s="52" t="s">
        <v>374</v>
      </c>
      <c r="B13" s="93" t="s">
        <v>369</v>
      </c>
      <c r="C13" s="93" t="s">
        <v>370</v>
      </c>
      <c r="D13" s="93" t="s">
        <v>371</v>
      </c>
      <c r="E13" s="94">
        <v>74.075000000000003</v>
      </c>
      <c r="F13" s="94">
        <v>92.617000000000004</v>
      </c>
      <c r="G13" s="94">
        <v>92.617000000000004</v>
      </c>
      <c r="H13" s="94">
        <v>92.617000000000004</v>
      </c>
      <c r="I13" s="94">
        <v>92.617000000000004</v>
      </c>
      <c r="J13" s="52" t="s">
        <v>372</v>
      </c>
    </row>
    <row r="14" spans="1:10" ht="15.75" thickBot="1">
      <c r="A14" s="60" t="s">
        <v>312</v>
      </c>
      <c r="B14" s="58"/>
      <c r="C14" s="58"/>
      <c r="D14" s="58"/>
      <c r="E14" s="58"/>
      <c r="F14" s="58"/>
      <c r="G14" s="58"/>
      <c r="H14" s="59"/>
      <c r="I14" s="59"/>
      <c r="J14" s="58"/>
    </row>
    <row r="15" spans="1:10" ht="15.75" thickBot="1">
      <c r="A15" s="158" t="s">
        <v>313</v>
      </c>
      <c r="B15" s="159"/>
      <c r="C15" s="159"/>
      <c r="D15" s="159"/>
      <c r="E15" s="159"/>
      <c r="F15" s="159"/>
      <c r="G15" s="159"/>
      <c r="H15" s="159"/>
      <c r="I15" s="159"/>
      <c r="J15" s="160"/>
    </row>
    <row r="16" spans="1:10" ht="15.75" thickBot="1">
      <c r="A16" s="57"/>
      <c r="B16" s="58"/>
      <c r="C16" s="58"/>
      <c r="D16" s="58"/>
      <c r="E16" s="58"/>
      <c r="F16" s="58"/>
      <c r="G16" s="58"/>
      <c r="H16" s="59"/>
      <c r="I16" s="59"/>
      <c r="J16" s="58"/>
    </row>
    <row r="17" spans="1:10" ht="15.75" thickBot="1">
      <c r="A17" s="60" t="s">
        <v>312</v>
      </c>
      <c r="B17" s="58"/>
      <c r="C17" s="58"/>
      <c r="D17" s="58"/>
      <c r="E17" s="58"/>
      <c r="F17" s="58"/>
      <c r="G17" s="58"/>
      <c r="H17" s="59"/>
      <c r="I17" s="59"/>
      <c r="J17" s="58"/>
    </row>
  </sheetData>
  <mergeCells count="9">
    <mergeCell ref="A12:J12"/>
    <mergeCell ref="A15:J15"/>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workbookViewId="0">
      <selection activeCell="K13" sqref="K13"/>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7" ht="19.5">
      <c r="A2" s="161" t="s">
        <v>298</v>
      </c>
      <c r="B2" s="161"/>
      <c r="C2" s="161"/>
      <c r="D2" s="161"/>
      <c r="E2" s="161"/>
      <c r="F2" s="161"/>
      <c r="G2" s="161"/>
      <c r="H2" s="161"/>
      <c r="I2" s="161"/>
      <c r="J2" s="161"/>
    </row>
    <row r="6" spans="1:17">
      <c r="A6" s="55" t="s">
        <v>314</v>
      </c>
    </row>
    <row r="7" spans="1:17" ht="15.75" thickBot="1"/>
    <row r="8" spans="1:17">
      <c r="A8" s="177" t="s">
        <v>315</v>
      </c>
      <c r="B8" s="180" t="s">
        <v>316</v>
      </c>
      <c r="C8" s="181"/>
      <c r="D8" s="181"/>
      <c r="E8" s="181"/>
      <c r="F8" s="182"/>
      <c r="G8" s="180" t="s">
        <v>317</v>
      </c>
      <c r="H8" s="181"/>
      <c r="I8" s="181"/>
      <c r="J8" s="181"/>
      <c r="K8" s="182"/>
      <c r="L8" s="167" t="s">
        <v>318</v>
      </c>
      <c r="M8" s="169" t="s">
        <v>319</v>
      </c>
      <c r="N8" s="170"/>
      <c r="O8" s="170"/>
      <c r="P8" s="170"/>
      <c r="Q8" s="171"/>
    </row>
    <row r="9" spans="1:17" ht="15.75" thickBot="1">
      <c r="A9" s="178"/>
      <c r="B9" s="183"/>
      <c r="C9" s="184"/>
      <c r="D9" s="184"/>
      <c r="E9" s="184"/>
      <c r="F9" s="185"/>
      <c r="G9" s="186"/>
      <c r="H9" s="187"/>
      <c r="I9" s="187"/>
      <c r="J9" s="187"/>
      <c r="K9" s="188"/>
      <c r="L9" s="168"/>
      <c r="M9" s="172"/>
      <c r="N9" s="173"/>
      <c r="O9" s="173"/>
      <c r="P9" s="173"/>
      <c r="Q9" s="174"/>
    </row>
    <row r="10" spans="1:17" ht="33" thickBot="1">
      <c r="A10" s="179"/>
      <c r="B10" s="61" t="s">
        <v>397</v>
      </c>
      <c r="C10" s="61" t="s">
        <v>398</v>
      </c>
      <c r="D10" s="61" t="s">
        <v>310</v>
      </c>
      <c r="E10" s="61" t="s">
        <v>384</v>
      </c>
      <c r="F10" s="62" t="s">
        <v>399</v>
      </c>
      <c r="G10" s="61" t="s">
        <v>397</v>
      </c>
      <c r="H10" s="61" t="s">
        <v>398</v>
      </c>
      <c r="I10" s="61" t="s">
        <v>310</v>
      </c>
      <c r="J10" s="61" t="s">
        <v>384</v>
      </c>
      <c r="K10" s="62" t="s">
        <v>399</v>
      </c>
      <c r="L10" s="63" t="s">
        <v>318</v>
      </c>
      <c r="M10" s="61" t="s">
        <v>397</v>
      </c>
      <c r="N10" s="61" t="s">
        <v>398</v>
      </c>
      <c r="O10" s="61" t="s">
        <v>310</v>
      </c>
      <c r="P10" s="61" t="s">
        <v>384</v>
      </c>
      <c r="Q10" s="62" t="s">
        <v>399</v>
      </c>
    </row>
    <row r="11" spans="1:17" ht="26.25">
      <c r="A11" s="64" t="s">
        <v>320</v>
      </c>
      <c r="B11" s="175" t="s">
        <v>321</v>
      </c>
      <c r="C11" s="189" t="s">
        <v>321</v>
      </c>
      <c r="D11" s="189" t="s">
        <v>321</v>
      </c>
      <c r="E11" s="189" t="s">
        <v>321</v>
      </c>
      <c r="F11" s="191" t="s">
        <v>321</v>
      </c>
      <c r="G11" s="175" t="s">
        <v>321</v>
      </c>
      <c r="H11" s="189" t="s">
        <v>321</v>
      </c>
      <c r="I11" s="189" t="s">
        <v>321</v>
      </c>
      <c r="J11" s="189" t="s">
        <v>321</v>
      </c>
      <c r="K11" s="191" t="s">
        <v>321</v>
      </c>
      <c r="L11" s="193" t="s">
        <v>318</v>
      </c>
      <c r="M11" s="193" t="s">
        <v>318</v>
      </c>
      <c r="N11" s="193" t="s">
        <v>318</v>
      </c>
      <c r="O11" s="193" t="s">
        <v>318</v>
      </c>
      <c r="P11" s="193" t="s">
        <v>318</v>
      </c>
      <c r="Q11" s="193" t="s">
        <v>318</v>
      </c>
    </row>
    <row r="12" spans="1:17" ht="26.25" thickBot="1">
      <c r="A12" s="65" t="s">
        <v>322</v>
      </c>
      <c r="B12" s="176"/>
      <c r="C12" s="190"/>
      <c r="D12" s="190"/>
      <c r="E12" s="190"/>
      <c r="F12" s="192"/>
      <c r="G12" s="176"/>
      <c r="H12" s="190"/>
      <c r="I12" s="190"/>
      <c r="J12" s="190"/>
      <c r="K12" s="192"/>
      <c r="L12" s="194"/>
      <c r="M12" s="194"/>
      <c r="N12" s="194"/>
      <c r="O12" s="194"/>
      <c r="P12" s="194"/>
      <c r="Q12" s="194"/>
    </row>
    <row r="13" spans="1:17" ht="39" thickBot="1">
      <c r="A13" s="66" t="s">
        <v>61</v>
      </c>
      <c r="B13" s="95">
        <v>24000.2</v>
      </c>
      <c r="C13" s="95">
        <v>30007.9</v>
      </c>
      <c r="D13" s="95">
        <v>30007.9</v>
      </c>
      <c r="E13" s="95">
        <v>30007.9</v>
      </c>
      <c r="F13" s="95">
        <v>30007.9</v>
      </c>
      <c r="G13" s="67">
        <v>24000.2</v>
      </c>
      <c r="H13" s="67">
        <f>C13-B13</f>
        <v>6007.7000000000007</v>
      </c>
      <c r="I13" s="67">
        <f>E13-B13</f>
        <v>6007.7000000000007</v>
      </c>
      <c r="J13" s="67">
        <f>I13</f>
        <v>6007.7000000000007</v>
      </c>
      <c r="K13" s="67">
        <f>I13</f>
        <v>6007.7000000000007</v>
      </c>
      <c r="L13" s="68"/>
      <c r="M13" s="67">
        <f>G13</f>
        <v>24000.2</v>
      </c>
      <c r="N13" s="67">
        <f>C13</f>
        <v>30007.9</v>
      </c>
      <c r="O13" s="67">
        <f>D13</f>
        <v>30007.9</v>
      </c>
      <c r="P13" s="67">
        <f>E13</f>
        <v>30007.9</v>
      </c>
      <c r="Q13" s="67">
        <f>F13</f>
        <v>30007.9</v>
      </c>
    </row>
    <row r="14" spans="1:17" ht="15.75" thickBot="1">
      <c r="A14" s="66" t="s">
        <v>323</v>
      </c>
      <c r="B14" s="67"/>
      <c r="C14" s="67"/>
      <c r="D14" s="67"/>
      <c r="E14" s="67"/>
      <c r="F14" s="68"/>
      <c r="G14" s="67"/>
      <c r="H14" s="67"/>
      <c r="I14" s="67"/>
      <c r="J14" s="67"/>
      <c r="K14" s="68"/>
      <c r="L14" s="68"/>
      <c r="M14" s="67"/>
      <c r="N14" s="67"/>
      <c r="O14" s="67"/>
      <c r="P14" s="67"/>
      <c r="Q14" s="68"/>
    </row>
    <row r="15" spans="1:17" ht="15.75" thickBot="1">
      <c r="A15" s="69" t="s">
        <v>318</v>
      </c>
      <c r="B15" s="67"/>
      <c r="C15" s="67"/>
      <c r="D15" s="67"/>
      <c r="E15" s="67"/>
      <c r="F15" s="68"/>
      <c r="G15" s="67"/>
      <c r="H15" s="67"/>
      <c r="I15" s="67"/>
      <c r="J15" s="67"/>
      <c r="K15" s="68"/>
      <c r="L15" s="68"/>
      <c r="M15" s="67"/>
      <c r="N15" s="67"/>
      <c r="O15" s="67"/>
      <c r="P15" s="67"/>
      <c r="Q15" s="68"/>
    </row>
    <row r="16" spans="1:17" ht="27" thickBot="1">
      <c r="A16" s="65" t="s">
        <v>324</v>
      </c>
      <c r="B16" s="70" t="s">
        <v>321</v>
      </c>
      <c r="C16" s="70" t="s">
        <v>321</v>
      </c>
      <c r="D16" s="70" t="s">
        <v>321</v>
      </c>
      <c r="E16" s="70" t="s">
        <v>321</v>
      </c>
      <c r="F16" s="71" t="s">
        <v>321</v>
      </c>
      <c r="G16" s="70" t="s">
        <v>321</v>
      </c>
      <c r="H16" s="70" t="s">
        <v>321</v>
      </c>
      <c r="I16" s="70" t="s">
        <v>321</v>
      </c>
      <c r="J16" s="70" t="s">
        <v>321</v>
      </c>
      <c r="K16" s="71" t="s">
        <v>321</v>
      </c>
      <c r="L16" s="72" t="s">
        <v>318</v>
      </c>
      <c r="M16" s="72" t="s">
        <v>318</v>
      </c>
      <c r="N16" s="72" t="s">
        <v>318</v>
      </c>
      <c r="O16" s="72" t="s">
        <v>318</v>
      </c>
      <c r="P16" s="72" t="s">
        <v>318</v>
      </c>
      <c r="Q16" s="72" t="s">
        <v>318</v>
      </c>
    </row>
    <row r="17" spans="1:17" ht="15.75" thickBot="1">
      <c r="A17" s="65" t="s">
        <v>325</v>
      </c>
      <c r="B17" s="70" t="s">
        <v>321</v>
      </c>
      <c r="C17" s="70" t="s">
        <v>321</v>
      </c>
      <c r="D17" s="70" t="s">
        <v>321</v>
      </c>
      <c r="E17" s="70" t="s">
        <v>321</v>
      </c>
      <c r="F17" s="71" t="s">
        <v>321</v>
      </c>
      <c r="G17" s="70" t="s">
        <v>321</v>
      </c>
      <c r="H17" s="70" t="s">
        <v>321</v>
      </c>
      <c r="I17" s="70" t="s">
        <v>321</v>
      </c>
      <c r="J17" s="70" t="s">
        <v>321</v>
      </c>
      <c r="K17" s="71" t="s">
        <v>321</v>
      </c>
      <c r="L17" s="72" t="s">
        <v>318</v>
      </c>
      <c r="M17" s="67">
        <f>M13</f>
        <v>24000.2</v>
      </c>
      <c r="N17" s="67">
        <f t="shared" ref="N17:Q17" si="0">N13</f>
        <v>30007.9</v>
      </c>
      <c r="O17" s="96">
        <f t="shared" si="0"/>
        <v>30007.9</v>
      </c>
      <c r="P17" s="96">
        <f t="shared" si="0"/>
        <v>30007.9</v>
      </c>
      <c r="Q17" s="96">
        <f t="shared" si="0"/>
        <v>30007.9</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abSelected="1" topLeftCell="A16" workbookViewId="0">
      <selection activeCell="D24" sqref="D2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61" t="s">
        <v>298</v>
      </c>
      <c r="B2" s="161"/>
      <c r="C2" s="161"/>
      <c r="D2" s="161"/>
      <c r="E2" s="161"/>
      <c r="F2" s="161"/>
      <c r="G2" s="161"/>
      <c r="H2" s="161"/>
      <c r="I2" s="161"/>
      <c r="J2" s="161"/>
    </row>
    <row r="6" spans="1:10">
      <c r="A6" s="55" t="s">
        <v>368</v>
      </c>
    </row>
    <row r="8" spans="1:10" ht="15.75" thickBot="1">
      <c r="A8" s="87" t="s">
        <v>367</v>
      </c>
    </row>
    <row r="9" spans="1:10" ht="16.5" customHeight="1" thickTop="1" thickBot="1">
      <c r="A9" s="92"/>
      <c r="B9" s="200" t="s">
        <v>366</v>
      </c>
      <c r="C9" s="201"/>
      <c r="D9" s="201"/>
      <c r="E9" s="201"/>
      <c r="F9" s="201"/>
      <c r="G9" s="201"/>
      <c r="H9" s="201"/>
      <c r="I9" s="201"/>
      <c r="J9" s="201"/>
    </row>
    <row r="10" spans="1:10" ht="16.5" thickTop="1" thickBot="1">
      <c r="A10" s="91"/>
      <c r="B10" s="90"/>
      <c r="C10" s="90"/>
    </row>
    <row r="11" spans="1:10" ht="16.5" customHeight="1" thickTop="1" thickBot="1">
      <c r="A11" s="89"/>
      <c r="B11" s="200" t="s">
        <v>365</v>
      </c>
      <c r="C11" s="201"/>
      <c r="D11" s="201"/>
      <c r="E11" s="201"/>
      <c r="F11" s="201"/>
      <c r="G11" s="201"/>
      <c r="H11" s="201"/>
      <c r="I11" s="201"/>
      <c r="J11" s="201"/>
    </row>
    <row r="12" spans="1:10" ht="16.5" thickTop="1" thickBot="1">
      <c r="A12" s="91"/>
      <c r="B12" s="90"/>
      <c r="C12" s="90"/>
    </row>
    <row r="13" spans="1:10" ht="30.75" customHeight="1" thickTop="1" thickBot="1">
      <c r="A13" s="89"/>
      <c r="B13" s="200" t="s">
        <v>364</v>
      </c>
      <c r="C13" s="201"/>
      <c r="D13" s="201"/>
      <c r="E13" s="201"/>
      <c r="F13" s="201"/>
      <c r="G13" s="201"/>
      <c r="H13" s="201"/>
      <c r="I13" s="201"/>
      <c r="J13" s="201"/>
    </row>
    <row r="14" spans="1:10" ht="16.5" thickTop="1" thickBot="1">
      <c r="A14" s="91"/>
      <c r="B14" s="90"/>
      <c r="C14" s="90"/>
    </row>
    <row r="15" spans="1:10" ht="27.75" customHeight="1" thickTop="1" thickBot="1">
      <c r="A15" s="89"/>
      <c r="B15" s="200" t="s">
        <v>363</v>
      </c>
      <c r="C15" s="201"/>
      <c r="D15" s="201"/>
      <c r="E15" s="201"/>
      <c r="F15" s="201"/>
      <c r="G15" s="201"/>
      <c r="H15" s="201"/>
      <c r="I15" s="201"/>
      <c r="J15" s="201"/>
    </row>
    <row r="16" spans="1:10" ht="15.75" thickTop="1">
      <c r="A16" s="87"/>
    </row>
    <row r="17" spans="1:10">
      <c r="A17" s="87" t="s">
        <v>362</v>
      </c>
    </row>
    <row r="18" spans="1:10">
      <c r="A18" s="202"/>
      <c r="B18" s="203"/>
      <c r="C18" s="203"/>
      <c r="D18" s="203"/>
      <c r="E18" s="203"/>
      <c r="F18" s="203"/>
      <c r="G18" s="203"/>
      <c r="H18" s="203"/>
      <c r="I18" s="203"/>
      <c r="J18" s="204"/>
    </row>
    <row r="19" spans="1:10">
      <c r="A19" s="88"/>
    </row>
    <row r="20" spans="1:10">
      <c r="A20" s="87"/>
    </row>
    <row r="21" spans="1:10">
      <c r="A21" s="87" t="s">
        <v>361</v>
      </c>
    </row>
    <row r="22" spans="1:10" ht="15.75" thickBot="1"/>
    <row r="23" spans="1:10" ht="42" customHeight="1" thickBot="1">
      <c r="A23" s="195" t="s">
        <v>360</v>
      </c>
      <c r="B23" s="197" t="s">
        <v>359</v>
      </c>
      <c r="C23" s="198"/>
      <c r="D23" s="199"/>
      <c r="E23" s="197" t="s">
        <v>358</v>
      </c>
      <c r="F23" s="198"/>
      <c r="G23" s="199"/>
      <c r="H23" s="197" t="s">
        <v>357</v>
      </c>
      <c r="I23" s="198"/>
      <c r="J23" s="199"/>
    </row>
    <row r="24" spans="1:10" ht="15.75" thickBot="1">
      <c r="A24" s="196"/>
      <c r="B24" s="86" t="s">
        <v>356</v>
      </c>
      <c r="C24" s="86" t="s">
        <v>400</v>
      </c>
      <c r="D24" s="85" t="s">
        <v>401</v>
      </c>
      <c r="E24" s="86" t="s">
        <v>356</v>
      </c>
      <c r="F24" s="86" t="s">
        <v>400</v>
      </c>
      <c r="G24" s="85" t="s">
        <v>401</v>
      </c>
      <c r="H24" s="86" t="s">
        <v>356</v>
      </c>
      <c r="I24" s="86" t="s">
        <v>400</v>
      </c>
      <c r="J24" s="85" t="s">
        <v>401</v>
      </c>
    </row>
    <row r="25" spans="1:10" ht="41.25" thickBot="1">
      <c r="A25" s="84" t="s">
        <v>355</v>
      </c>
      <c r="B25" s="83"/>
      <c r="C25" s="83"/>
      <c r="D25" s="82"/>
      <c r="E25" s="83"/>
      <c r="F25" s="83"/>
      <c r="G25" s="82"/>
      <c r="H25" s="83"/>
      <c r="I25" s="83"/>
      <c r="J25" s="82"/>
    </row>
    <row r="26" spans="1:10" ht="41.25" thickBot="1">
      <c r="A26" s="84" t="s">
        <v>355</v>
      </c>
      <c r="B26" s="83"/>
      <c r="C26" s="83"/>
      <c r="D26" s="82"/>
      <c r="E26" s="83"/>
      <c r="F26" s="83"/>
      <c r="G26" s="82"/>
      <c r="H26" s="83"/>
      <c r="I26" s="83"/>
      <c r="J26" s="82"/>
    </row>
    <row r="27" spans="1:10" ht="16.5" thickBot="1">
      <c r="A27" s="81" t="s">
        <v>318</v>
      </c>
      <c r="B27" s="79"/>
      <c r="C27" s="79"/>
      <c r="D27" s="78"/>
      <c r="E27" s="79"/>
      <c r="F27" s="79"/>
      <c r="G27" s="78"/>
      <c r="H27" s="79"/>
      <c r="I27" s="79"/>
      <c r="J27" s="78"/>
    </row>
    <row r="28" spans="1:10" ht="16.5" thickBot="1">
      <c r="A28" s="80" t="s">
        <v>354</v>
      </c>
      <c r="B28" s="79"/>
      <c r="C28" s="79"/>
      <c r="D28" s="78"/>
      <c r="E28" s="79"/>
      <c r="F28" s="79"/>
      <c r="G28" s="78"/>
      <c r="H28" s="79"/>
      <c r="I28" s="79"/>
      <c r="J28" s="78"/>
    </row>
    <row r="33" spans="1:1" ht="17.25">
      <c r="A33" s="77" t="s">
        <v>353</v>
      </c>
    </row>
    <row r="34" spans="1:1" ht="17.25">
      <c r="A34" s="77" t="s">
        <v>352</v>
      </c>
    </row>
    <row r="35" spans="1:1">
      <c r="A35" s="73"/>
    </row>
    <row r="36" spans="1:1" ht="54">
      <c r="A36" s="73" t="s">
        <v>351</v>
      </c>
    </row>
    <row r="37" spans="1:1" ht="27">
      <c r="A37" s="73" t="s">
        <v>350</v>
      </c>
    </row>
    <row r="38" spans="1:1" ht="27">
      <c r="A38" s="73" t="s">
        <v>349</v>
      </c>
    </row>
    <row r="39" spans="1:1" ht="108">
      <c r="A39" s="73" t="s">
        <v>348</v>
      </c>
    </row>
    <row r="40" spans="1:1">
      <c r="A40" s="55"/>
    </row>
    <row r="41" spans="1:1">
      <c r="A41" s="76" t="s">
        <v>300</v>
      </c>
    </row>
    <row r="42" spans="1:1">
      <c r="A42" s="75"/>
    </row>
    <row r="43" spans="1:1" ht="409.5">
      <c r="A43" s="73" t="s">
        <v>347</v>
      </c>
    </row>
    <row r="44" spans="1:1" ht="54">
      <c r="A44" s="73" t="s">
        <v>346</v>
      </c>
    </row>
    <row r="45" spans="1:1" ht="40.5">
      <c r="A45" s="73" t="s">
        <v>345</v>
      </c>
    </row>
    <row r="46" spans="1:1" ht="121.5">
      <c r="A46" s="73" t="s">
        <v>344</v>
      </c>
    </row>
    <row r="47" spans="1:1" ht="108">
      <c r="A47" s="73" t="s">
        <v>343</v>
      </c>
    </row>
    <row r="48" spans="1:1" ht="378">
      <c r="A48" s="73" t="s">
        <v>342</v>
      </c>
    </row>
    <row r="49" spans="1:1">
      <c r="A49" s="73"/>
    </row>
    <row r="50" spans="1:1" ht="57">
      <c r="A50" s="74" t="s">
        <v>341</v>
      </c>
    </row>
    <row r="51" spans="1:1">
      <c r="A51" s="73"/>
    </row>
    <row r="52" spans="1:1" ht="148.5">
      <c r="A52" s="73" t="s">
        <v>340</v>
      </c>
    </row>
    <row r="53" spans="1:1" ht="270">
      <c r="A53" s="73" t="s">
        <v>339</v>
      </c>
    </row>
    <row r="54" spans="1:1" ht="324">
      <c r="A54" s="73" t="s">
        <v>338</v>
      </c>
    </row>
    <row r="55" spans="1:1" ht="81">
      <c r="A55" s="73" t="s">
        <v>337</v>
      </c>
    </row>
    <row r="56" spans="1:1" ht="243">
      <c r="A56" s="73" t="s">
        <v>336</v>
      </c>
    </row>
    <row r="57" spans="1:1" ht="270">
      <c r="A57" s="73" t="s">
        <v>335</v>
      </c>
    </row>
    <row r="58" spans="1:1" ht="54">
      <c r="A58" s="73" t="s">
        <v>334</v>
      </c>
    </row>
    <row r="59" spans="1:1">
      <c r="A59" s="73"/>
    </row>
    <row r="60" spans="1:1" ht="42.75">
      <c r="A60" s="74" t="s">
        <v>333</v>
      </c>
    </row>
    <row r="61" spans="1:1">
      <c r="A61" s="73"/>
    </row>
    <row r="62" spans="1:1" ht="148.5">
      <c r="A62" s="73" t="s">
        <v>332</v>
      </c>
    </row>
    <row r="63" spans="1:1" ht="67.5">
      <c r="A63" s="73" t="s">
        <v>331</v>
      </c>
    </row>
    <row r="64" spans="1:1" ht="148.5">
      <c r="A64" s="73" t="s">
        <v>330</v>
      </c>
    </row>
    <row r="65" spans="1:1" ht="67.5">
      <c r="A65" s="73" t="s">
        <v>329</v>
      </c>
    </row>
    <row r="66" spans="1:1" ht="148.5">
      <c r="A66" s="73" t="s">
        <v>328</v>
      </c>
    </row>
    <row r="67" spans="1:1" ht="148.5">
      <c r="A67" s="73" t="s">
        <v>327</v>
      </c>
    </row>
    <row r="68" spans="1:1" ht="108">
      <c r="A68" s="73" t="s">
        <v>326</v>
      </c>
    </row>
    <row r="69" spans="1:1">
      <c r="A69" s="73"/>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autizm</vt:lpstr>
      <vt:lpstr> tarec</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 tarec'!Print_Titles</vt:lpstr>
      <vt:lpstr>autizm!Print_Titles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2021-02-23T08:42:49Z</dcterms:modified>
</cp:coreProperties>
</file>